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ї документи\ДОК. 2025\ЗВІТИ по паспортам за 2024 рік\"/>
    </mc:Choice>
  </mc:AlternateContent>
  <xr:revisionPtr revIDLastSave="0" documentId="13_ncr:1_{897FA0D3-5508-44BD-866D-E4BE912FF612}" xr6:coauthVersionLast="36" xr6:coauthVersionMax="36" xr10:uidLastSave="{00000000-0000-0000-0000-000000000000}"/>
  <bookViews>
    <workbookView xWindow="32772" yWindow="32772" windowWidth="25440" windowHeight="14388" xr2:uid="{00000000-000D-0000-FFFF-FFFF00000000}"/>
  </bookViews>
  <sheets>
    <sheet name="КПК0813104" sheetId="1" r:id="rId1"/>
  </sheets>
  <definedNames>
    <definedName name="_xlnm.Print_Area" localSheetId="0">КПК0813104!$A$1:$BQ$135</definedName>
  </definedNames>
  <calcPr calcId="191029"/>
</workbook>
</file>

<file path=xl/calcChain.xml><?xml version="1.0" encoding="utf-8"?>
<calcChain xmlns="http://schemas.openxmlformats.org/spreadsheetml/2006/main">
  <c r="BH97" i="1" l="1"/>
  <c r="BC97" i="1"/>
  <c r="BH96" i="1"/>
  <c r="BC96" i="1"/>
  <c r="BH95" i="1"/>
  <c r="BC95" i="1"/>
  <c r="BH93" i="1"/>
  <c r="BC93" i="1"/>
  <c r="BH92" i="1"/>
  <c r="BC92" i="1"/>
  <c r="BH91" i="1"/>
  <c r="BC91" i="1"/>
  <c r="BH90" i="1"/>
  <c r="BC90" i="1"/>
  <c r="BH89" i="1"/>
  <c r="BC89" i="1"/>
  <c r="BH88" i="1"/>
  <c r="BC88" i="1"/>
  <c r="BH86" i="1"/>
  <c r="BC86" i="1"/>
  <c r="BH85" i="1"/>
  <c r="BC85" i="1"/>
  <c r="BH84" i="1"/>
  <c r="BC84" i="1"/>
  <c r="BH83" i="1"/>
  <c r="BC83" i="1"/>
  <c r="BH82" i="1"/>
  <c r="BC82" i="1"/>
  <c r="BH81" i="1"/>
  <c r="BC81" i="1"/>
  <c r="BH80" i="1"/>
  <c r="BC80" i="1"/>
  <c r="BH79" i="1"/>
  <c r="BC79" i="1"/>
  <c r="BH77" i="1"/>
  <c r="BC77" i="1"/>
  <c r="BH76" i="1"/>
  <c r="BC76" i="1"/>
  <c r="BH75" i="1"/>
  <c r="BC75" i="1"/>
  <c r="BH74" i="1"/>
  <c r="BC74" i="1"/>
  <c r="BH73" i="1"/>
  <c r="BC73" i="1"/>
  <c r="BH72" i="1"/>
  <c r="BC72" i="1"/>
  <c r="BD62" i="1"/>
  <c r="AY62" i="1"/>
  <c r="BI62" i="1" s="1"/>
  <c r="AS62" i="1"/>
  <c r="AC62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<sst xmlns="http://schemas.openxmlformats.org/spreadsheetml/2006/main" count="285" uniqueCount="156">
  <si>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</si>
  <si>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</si>
  <si>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</si>
  <si>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</si>
  <si>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</si>
  <si>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</si>
  <si>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</si>
  <si>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</si>
  <si>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</si>
  <si>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</si>
  <si>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</si>
  <si>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</si>
  <si>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</si>
  <si>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</si>
  <si>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</si>
  <si>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</si>
  <si>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</si>
  <si>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</si>
  <si>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</si>
  <si>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</si>
  <si>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</si>
  <si>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</si>
  <si>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</si>
  <si>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</si>
  <si>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</si>
  <si>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</si>
  <si>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</si>
  <si>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</si>
  <si>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</si>
  <si>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</si>
  <si>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</si>
  <si>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</si>
  <si>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</si>
  <si>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</si>
  <si>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</si>
  <si>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</si>
  <si>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</si>
  <si>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</si>
  <si>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</si>
  <si>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</si>
  <si>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</si>
  <si>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</si>
  <si>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</si>
  <si>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</si>
  <si>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</si>
  <si>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</si>
  <si>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</si>
  <si>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</si>
  <si>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</si>
  <si>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</si>
  <si>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</si>
  <si>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</si>
  <si>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</si>
  <si>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</si>
  <si>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</si>
  <si>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</si>
  <si>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</si>
  <si>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</si>
  <si>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</si>
  <si>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</si>
  <si>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</si>
  <si>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</si>
  <si>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</si>
  <si>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</si>
  <si>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</si>
  <si>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</si>
  <si>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</si>
  <si>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</si>
  <si>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</si>
  <si>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</si>
  <si>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</si>
  <si>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</si>
  <si>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</si>
  <si>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</si>
  <si>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</si>
  <si>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</si>
  <si>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</si>
  <si>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</si>
  <si>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</si>
  <si>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</si>
  <si>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</si>
  <si>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</si>
  <si>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</si>
  <si>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</si>
  <si>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Забезпечення проведення капітальних видатків (придбання предметів довгострокового користування, у тому числі дизельного генератора для "Пункту Незламності")</t>
  </si>
  <si>
    <t>Улаштування безпечного місця установки та подальшої експлуатації резервного джерела живлення для "Пункту Незламності"</t>
  </si>
  <si>
    <t>УСЬОГО</t>
  </si>
  <si>
    <t>Усього</t>
  </si>
  <si>
    <t>затрат</t>
  </si>
  <si>
    <t/>
  </si>
  <si>
    <t>кількість установ</t>
  </si>
  <si>
    <t>од.</t>
  </si>
  <si>
    <t>Звітність установ, мережа</t>
  </si>
  <si>
    <t>кількість відділень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</si>
  <si>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</si>
  <si>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</si>
  <si>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</si>
  <si>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Обсяг видатків для придбання дизельного генератора в "Пункт Незламності" для КУ "Територіальний центр соціального обслуговування (надання соціальних послуг) у Саксаганському районі" КМР</t>
  </si>
  <si>
    <t>грн/рік</t>
  </si>
  <si>
    <t>Рішення Саксаганської районної у місті ради від 30.10.2024 року № 353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змінами».</t>
  </si>
  <si>
    <t>Обсяг видатків на улаштування безпечного місця установки та подальшої експлуатації резервного джерела живлення для "Пункта Незламності"</t>
  </si>
  <si>
    <t>грн.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</si>
  <si>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</si>
  <si>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</si>
  <si>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</si>
  <si>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</si>
  <si>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</si>
  <si>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</si>
  <si>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</si>
  <si>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</si>
  <si>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Кількість одиниць обладнання</t>
  </si>
  <si>
    <t>Розрахунок до кошторису</t>
  </si>
  <si>
    <t>Кількість улаштування безпечного місця установки та подальшої експлуатації резервного джерела живлення для "Пункту Незламності"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</si>
  <si>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</si>
  <si>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</si>
  <si>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</si>
  <si>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</si>
  <si>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</si>
  <si>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</si>
  <si>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Середні витрати на придбання 1 обладнання</t>
  </si>
  <si>
    <t>Розрахункові дані (270000,00грн/1од)</t>
  </si>
  <si>
    <t>Середні витрати на улаштування безпечного місця установки та подальшої експлуатації резервного джерела живлення для "Пункту Незламності"</t>
  </si>
  <si>
    <t>Розрахункові дані (96800 грн/1 од)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</si>
  <si>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</si>
  <si>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</si>
  <si>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</si>
  <si>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</si>
  <si>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Рівень забезпеченості по плану до потреби придбання дизельних генераторів для КУ "Територіальний центр соціального обслуговування (надання соціальних послуг) у Саксаганському районі" КМР</t>
  </si>
  <si>
    <t>Розрахунково (270000,00грн/270000,00 x 100)</t>
  </si>
  <si>
    <t>Рівень забезпеченості по плану до потреби на улаштування безпечного місця установки та подальшої експлуатації резервного джерела живлення  для "Пункту Незламності"</t>
  </si>
  <si>
    <t>Розрахунково (96800 грн/96800 грн х 100)</t>
  </si>
  <si>
    <t>Розбіжність між затвердженими та фактичними показниками виникла у зв'язку з вакантними посадами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</si>
  <si>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</si>
  <si>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</si>
  <si>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Начальник відділу бухгалтерського обліку - головний бухгалтер</t>
  </si>
  <si>
    <t>Галина ПОНОМАРЕНКО</t>
  </si>
  <si>
    <t>05411280</t>
  </si>
  <si>
    <t>0457860600</t>
  </si>
  <si>
    <t xml:space="preserve">  гривень</t>
  </si>
  <si>
    <t>місцевого бюджету на 2024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</si>
  <si>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</si>
  <si>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</si>
  <si>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</si>
  <si>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</si>
  <si>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</si>
  <si>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</si>
  <si>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02 вересня 2024 року установою було укладено тендерний Договір на придбання дизельного  генератора з приватним підприємством "БК ГАРАНТ". Відповідно до умов Договору постачальник зобов'язаний запезпечити поставку Товару (дизельний генератор) у сроки, встановлені Договором, однак постачальник не виконав зобов'язання за Договором, не здійснив поставку Товару (дизельного генератора) у визначений срок. Установа направила постачальнику лист з вимогою  виконання умов договору, на який відповіді так і не було отримано. Отже, установа знову звернулась до постачальника про можливість розірвання умов договору у разі невиконання зобов'язання постачальником. Постачальник не відповів ні на одне звернення. В односторонньому порядку установа не може розірвати договір, про це також свідчить лист - відповідь  УДКСУ від 13.11.2024 № 02-06-06/1690 щодо не можливості розірвання договору в односторонньому порядку. Установа вимушена була звернутись до суду.</t>
  </si>
  <si>
    <t>Фактична кількість громадян, що потребують соціального обслуговування, менша, ніж запланована, у зв'язку з військовим станом в Україні та еміграцією через війну</t>
  </si>
  <si>
    <t>На сьогодні потреба в отриманні соціальних послуг громадян похилого віку, особам з інвалідністю в установах соціального обслуговування є важливою і необхідною.                                                     КУ "Територіальний центр соціального обслуговування (надання соціальних послуг) у Саксаганському районі" КМР на протязі року забезпечує надання соціальних послуг громадянам, які не здатні до самообслуговування у зв’язку з похилим віком, хворобою, інвалідністю, а також громадянам, які перебувають у складних життєвих обставинах, які не мають рідних працездатного віку, що повинні забезпечити їм догляд і допомогу. Передбачені за бюджетною програмою "Забезпечення соціальними послугами за місцем проживання громадян, які не здатні до самообслуговавання у зв’язку з похилим віком, хворобою, інвалідністю" кошти дали можливість вирішити питання щодо обслуговування людей похилого віку, зазначена категорія осіб не залишилась без допомоги, опинившись в важких життєвих умовах.</t>
  </si>
  <si>
    <t>Начальник управління</t>
  </si>
  <si>
    <t>Тетяна ВЛАДИМИРОВА</t>
  </si>
  <si>
    <t>Форма -12-соц. річна "Звіт про організацію надання соціальних послуг за 2024 рік"</t>
  </si>
  <si>
    <t>Фактична кількість обслуговуваних на одну штатну одиницю професіонала, фахівця та робітника, які надають соціальні послуги, менша, ніж запланована, у зв'язку з військовим станом в Україні та еміграцією через війну</t>
  </si>
  <si>
    <t>По загальному фонду розбіжність виникла у зв'язку зі зменшенням кількості осіб, які потребують соціального обслуговування. По спеціальному фонду обсяг касових видатків більше від обсягу, затвердженого у паспорті бюджетної програми, у зв'язку з внесенням змін до спеціального фонду кошторису за власними надходженнями, які не призвели до виникнення нових напрямів використання бюджетних коштів.</t>
  </si>
  <si>
    <t>По загальному фонду обсяг касових видатків менше від обсягу, затвердженого у паспорті бюджетної програми, у зв'язку з економією коштів. По спеціальному фонду обсяг касових видатків більше від обсягу, затвердженого у паспорті бюджетної програми, у зв'язку з внесенням змін до спеціального фонду кошторису за власними надходженнями, які не призвели до виникнення нових напрямів використання бюджетних коштів.</t>
  </si>
  <si>
    <t>Аналіз стану виконання результативних показників свідчить, що КУ "Територіальний центр соціального обслуговування (надання соціальних послуг) у Саксаганському районі" КМР забезпечено виконання завдань в повному обсязі відповідно до головної мети діяльності за бюджетною програмою по КПКВК МБ 0813104.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</si>
</sst>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7" fillId="0" borderId="2" xfId="0" applyNumberFormat="1" applyFont="1" applyBorder="1" applyAlignment="1">
      <alignment horizontal="left" vertical="center" wrapText="1" shrinkToFit="1"/>
    </xf>
    <xf numFmtId="0" fontId="17" fillId="0" borderId="3" xfId="0" applyNumberFormat="1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8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35"/>
  <sheetViews>
    <sheetView tabSelected="1" topLeftCell="A122" zoomScaleNormal="100" workbookViewId="0">
      <selection activeCell="BP131" sqref="BP131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4" width="2.88671875" style="1" customWidth="1"/>
    <col min="55" max="55" width="4.21875" style="1" customWidth="1"/>
    <col min="56" max="59" width="2.88671875" style="1" customWidth="1"/>
    <col min="60" max="60" width="2" style="1" customWidth="1"/>
    <col min="61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77" t="s">
        <v>59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5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5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6" x14ac:dyDescent="0.25">
      <c r="A10" s="67" t="s">
        <v>18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64" ht="15.75" customHeight="1" x14ac:dyDescent="0.25">
      <c r="A11" s="67" t="s">
        <v>35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64" ht="15.75" customHeight="1" x14ac:dyDescent="0.25">
      <c r="A12" s="67" t="s">
        <v>139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</row>
    <row r="13" spans="1:64" ht="6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" customHeight="1" x14ac:dyDescent="0.25">
      <c r="A14" s="17" t="s">
        <v>7</v>
      </c>
      <c r="B14" s="49" t="s">
        <v>133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68" t="s">
        <v>142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19"/>
      <c r="AU14" s="49" t="s">
        <v>136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5">
      <c r="A15" s="20"/>
      <c r="B15" s="48" t="s">
        <v>51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20"/>
      <c r="N15" s="70" t="s">
        <v>52</v>
      </c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20"/>
      <c r="AU15" s="48" t="s">
        <v>53</v>
      </c>
      <c r="AV15" s="48"/>
      <c r="AW15" s="48"/>
      <c r="AX15" s="48"/>
      <c r="AY15" s="48"/>
      <c r="AZ15" s="48"/>
      <c r="BA15" s="48"/>
      <c r="BB15" s="48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" customHeight="1" x14ac:dyDescent="0.25">
      <c r="A17" s="22" t="s">
        <v>33</v>
      </c>
      <c r="B17" s="49" t="s">
        <v>143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68" t="s">
        <v>142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19"/>
      <c r="AU17" s="49" t="s">
        <v>136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5">
      <c r="A18" s="25"/>
      <c r="B18" s="48" t="s">
        <v>51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20"/>
      <c r="N18" s="70" t="s">
        <v>54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20"/>
      <c r="AU18" s="48" t="s">
        <v>53</v>
      </c>
      <c r="AV18" s="48"/>
      <c r="AW18" s="48"/>
      <c r="AX18" s="48"/>
      <c r="AY18" s="48"/>
      <c r="AZ18" s="48"/>
      <c r="BA18" s="48"/>
      <c r="BB18" s="48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60" customHeight="1" x14ac:dyDescent="0.25">
      <c r="A20" s="17" t="s">
        <v>34</v>
      </c>
      <c r="B20" s="49" t="s">
        <v>140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144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145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80" t="s">
        <v>141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3"/>
      <c r="BE20" s="49" t="s">
        <v>137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5">
      <c r="A21"/>
      <c r="B21" s="48" t="s">
        <v>51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/>
      <c r="N21" s="48" t="s">
        <v>55</v>
      </c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26"/>
      <c r="AA21" s="81" t="s">
        <v>56</v>
      </c>
      <c r="AB21" s="81"/>
      <c r="AC21" s="81"/>
      <c r="AD21" s="81"/>
      <c r="AE21" s="81"/>
      <c r="AF21" s="81"/>
      <c r="AG21" s="81"/>
      <c r="AH21" s="81"/>
      <c r="AI21" s="81"/>
      <c r="AJ21" s="26"/>
      <c r="AK21" s="46" t="s">
        <v>57</v>
      </c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26"/>
      <c r="BE21" s="48" t="s">
        <v>58</v>
      </c>
      <c r="BF21" s="48"/>
      <c r="BG21" s="48"/>
      <c r="BH21" s="48"/>
      <c r="BI21" s="48"/>
      <c r="BJ21" s="48"/>
      <c r="BK21" s="48"/>
      <c r="BL21" s="48"/>
    </row>
    <row r="22" spans="1:79" ht="6.75" customHeight="1" x14ac:dyDescent="0.25"/>
    <row r="23" spans="1:79" ht="15.75" customHeight="1" x14ac:dyDescent="0.25">
      <c r="A23" s="57" t="s">
        <v>80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19.2" customHeight="1" x14ac:dyDescent="0.25">
      <c r="A24" s="72" t="s">
        <v>3</v>
      </c>
      <c r="B24" s="72"/>
      <c r="C24" s="72"/>
      <c r="D24" s="72"/>
      <c r="E24" s="72"/>
      <c r="F24" s="72"/>
      <c r="G24" s="73" t="s">
        <v>38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5"/>
    </row>
    <row r="25" spans="1:79" ht="10.5" hidden="1" customHeight="1" x14ac:dyDescent="0.25">
      <c r="A25" s="82" t="s">
        <v>36</v>
      </c>
      <c r="B25" s="82"/>
      <c r="C25" s="82"/>
      <c r="D25" s="82"/>
      <c r="E25" s="82"/>
      <c r="F25" s="82"/>
      <c r="G25" s="54" t="s">
        <v>14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49</v>
      </c>
    </row>
    <row r="26" spans="1:79" ht="29.4" customHeight="1" x14ac:dyDescent="0.25">
      <c r="A26" s="82">
        <v>1</v>
      </c>
      <c r="B26" s="82"/>
      <c r="C26" s="82"/>
      <c r="D26" s="82"/>
      <c r="E26" s="82"/>
      <c r="F26" s="82"/>
      <c r="G26" s="124" t="s">
        <v>81</v>
      </c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6"/>
      <c r="CA26" s="1" t="s">
        <v>47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" customHeight="1" x14ac:dyDescent="0.25">
      <c r="A28" s="57" t="s">
        <v>40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33.6" customHeight="1" x14ac:dyDescent="0.25">
      <c r="A29" s="71" t="s">
        <v>132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5">
      <c r="A31" s="57" t="s">
        <v>41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</row>
    <row r="32" spans="1:79" ht="19.2" customHeight="1" x14ac:dyDescent="0.25">
      <c r="A32" s="72" t="s">
        <v>3</v>
      </c>
      <c r="B32" s="72"/>
      <c r="C32" s="72"/>
      <c r="D32" s="72"/>
      <c r="E32" s="72"/>
      <c r="F32" s="72"/>
      <c r="G32" s="73" t="s">
        <v>39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</row>
    <row r="33" spans="1:79" ht="10.5" hidden="1" customHeight="1" x14ac:dyDescent="0.25">
      <c r="A33" s="82" t="s">
        <v>13</v>
      </c>
      <c r="B33" s="82"/>
      <c r="C33" s="82"/>
      <c r="D33" s="82"/>
      <c r="E33" s="82"/>
      <c r="F33" s="82"/>
      <c r="G33" s="54" t="s">
        <v>14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50</v>
      </c>
    </row>
    <row r="34" spans="1:79" ht="31.2" customHeight="1" x14ac:dyDescent="0.25">
      <c r="A34" s="82">
        <v>1</v>
      </c>
      <c r="B34" s="82"/>
      <c r="C34" s="82"/>
      <c r="D34" s="82"/>
      <c r="E34" s="82"/>
      <c r="F34" s="82"/>
      <c r="G34" s="124" t="s">
        <v>82</v>
      </c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6"/>
      <c r="CA34" s="1" t="s">
        <v>48</v>
      </c>
    </row>
    <row r="35" spans="1:79" ht="8.4" customHeight="1" x14ac:dyDescent="0.25"/>
    <row r="36" spans="1:79" ht="15.75" customHeight="1" x14ac:dyDescent="0.25">
      <c r="A36" s="57" t="s">
        <v>74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</row>
    <row r="37" spans="1:79" ht="15.75" customHeight="1" x14ac:dyDescent="0.25">
      <c r="A37" s="57" t="s">
        <v>75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79" ht="11.4" customHeight="1" x14ac:dyDescent="0.25">
      <c r="A38" s="103" t="s">
        <v>138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</row>
    <row r="39" spans="1:79" ht="48" customHeight="1" x14ac:dyDescent="0.25">
      <c r="A39" s="59" t="s">
        <v>3</v>
      </c>
      <c r="B39" s="59"/>
      <c r="C39" s="59" t="s">
        <v>67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44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5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" customHeight="1" x14ac:dyDescent="0.25">
      <c r="A41" s="64">
        <v>1</v>
      </c>
      <c r="B41" s="64"/>
      <c r="C41" s="64">
        <v>2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51">
        <v>3</v>
      </c>
      <c r="AB41" s="52"/>
      <c r="AC41" s="52"/>
      <c r="AD41" s="52"/>
      <c r="AE41" s="53"/>
      <c r="AF41" s="51">
        <v>4</v>
      </c>
      <c r="AG41" s="52"/>
      <c r="AH41" s="52"/>
      <c r="AI41" s="52"/>
      <c r="AJ41" s="53"/>
      <c r="AK41" s="51">
        <v>5</v>
      </c>
      <c r="AL41" s="52"/>
      <c r="AM41" s="52"/>
      <c r="AN41" s="52"/>
      <c r="AO41" s="53"/>
      <c r="AP41" s="51">
        <v>6</v>
      </c>
      <c r="AQ41" s="52"/>
      <c r="AR41" s="52"/>
      <c r="AS41" s="52"/>
      <c r="AT41" s="53"/>
      <c r="AU41" s="51">
        <v>7</v>
      </c>
      <c r="AV41" s="52"/>
      <c r="AW41" s="52"/>
      <c r="AX41" s="52"/>
      <c r="AY41" s="53"/>
      <c r="AZ41" s="51">
        <v>8</v>
      </c>
      <c r="BA41" s="52"/>
      <c r="BB41" s="52"/>
      <c r="BC41" s="53"/>
      <c r="BD41" s="51">
        <v>9</v>
      </c>
      <c r="BE41" s="52"/>
      <c r="BF41" s="52"/>
      <c r="BG41" s="52"/>
      <c r="BH41" s="53"/>
      <c r="BI41" s="64">
        <v>10</v>
      </c>
      <c r="BJ41" s="64"/>
      <c r="BK41" s="64"/>
      <c r="BL41" s="64"/>
      <c r="BM41" s="64"/>
      <c r="BN41" s="64">
        <v>11</v>
      </c>
      <c r="BO41" s="64"/>
      <c r="BP41" s="64"/>
      <c r="BQ41" s="64"/>
    </row>
    <row r="42" spans="1:79" ht="15.75" hidden="1" customHeight="1" x14ac:dyDescent="0.25">
      <c r="A42" s="82" t="s">
        <v>13</v>
      </c>
      <c r="B42" s="82"/>
      <c r="C42" s="65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58" t="s">
        <v>10</v>
      </c>
      <c r="AB42" s="58"/>
      <c r="AC42" s="58"/>
      <c r="AD42" s="58"/>
      <c r="AE42" s="58"/>
      <c r="AF42" s="58" t="s">
        <v>9</v>
      </c>
      <c r="AG42" s="58"/>
      <c r="AH42" s="58"/>
      <c r="AI42" s="58"/>
      <c r="AJ42" s="58"/>
      <c r="AK42" s="76" t="s">
        <v>16</v>
      </c>
      <c r="AL42" s="76"/>
      <c r="AM42" s="76"/>
      <c r="AN42" s="76"/>
      <c r="AO42" s="76"/>
      <c r="AP42" s="58" t="s">
        <v>11</v>
      </c>
      <c r="AQ42" s="58"/>
      <c r="AR42" s="58"/>
      <c r="AS42" s="58"/>
      <c r="AT42" s="58"/>
      <c r="AU42" s="58" t="s">
        <v>12</v>
      </c>
      <c r="AV42" s="58"/>
      <c r="AW42" s="58"/>
      <c r="AX42" s="58"/>
      <c r="AY42" s="58"/>
      <c r="AZ42" s="76" t="s">
        <v>16</v>
      </c>
      <c r="BA42" s="76"/>
      <c r="BB42" s="76"/>
      <c r="BC42" s="76"/>
      <c r="BD42" s="79" t="s">
        <v>31</v>
      </c>
      <c r="BE42" s="79"/>
      <c r="BF42" s="79"/>
      <c r="BG42" s="79"/>
      <c r="BH42" s="79"/>
      <c r="BI42" s="79" t="s">
        <v>31</v>
      </c>
      <c r="BJ42" s="79"/>
      <c r="BK42" s="79"/>
      <c r="BL42" s="79"/>
      <c r="BM42" s="79"/>
      <c r="BN42" s="63" t="s">
        <v>16</v>
      </c>
      <c r="BO42" s="63"/>
      <c r="BP42" s="63"/>
      <c r="BQ42" s="63"/>
      <c r="CA42" s="1" t="s">
        <v>19</v>
      </c>
    </row>
    <row r="43" spans="1:79" ht="39" customHeight="1" x14ac:dyDescent="0.25">
      <c r="A43" s="82">
        <v>1</v>
      </c>
      <c r="B43" s="82"/>
      <c r="C43" s="84" t="s">
        <v>83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83">
        <v>33235894</v>
      </c>
      <c r="AB43" s="83"/>
      <c r="AC43" s="83"/>
      <c r="AD43" s="83"/>
      <c r="AE43" s="83"/>
      <c r="AF43" s="83">
        <v>980000</v>
      </c>
      <c r="AG43" s="83"/>
      <c r="AH43" s="83"/>
      <c r="AI43" s="83"/>
      <c r="AJ43" s="83"/>
      <c r="AK43" s="83">
        <f>AA43+AF43</f>
        <v>34215894</v>
      </c>
      <c r="AL43" s="83"/>
      <c r="AM43" s="83"/>
      <c r="AN43" s="83"/>
      <c r="AO43" s="83"/>
      <c r="AP43" s="83">
        <v>33234983.190000001</v>
      </c>
      <c r="AQ43" s="83"/>
      <c r="AR43" s="83"/>
      <c r="AS43" s="83"/>
      <c r="AT43" s="83"/>
      <c r="AU43" s="83">
        <v>1236312.7</v>
      </c>
      <c r="AV43" s="83"/>
      <c r="AW43" s="83"/>
      <c r="AX43" s="83"/>
      <c r="AY43" s="83"/>
      <c r="AZ43" s="83">
        <f>AP43+AU43</f>
        <v>34471295.890000001</v>
      </c>
      <c r="BA43" s="83"/>
      <c r="BB43" s="83"/>
      <c r="BC43" s="83"/>
      <c r="BD43" s="83">
        <f>AP43-AA43</f>
        <v>-910.8099999986589</v>
      </c>
      <c r="BE43" s="83"/>
      <c r="BF43" s="83"/>
      <c r="BG43" s="83"/>
      <c r="BH43" s="83"/>
      <c r="BI43" s="83">
        <f>AU43-AF43</f>
        <v>256312.69999999995</v>
      </c>
      <c r="BJ43" s="83"/>
      <c r="BK43" s="83"/>
      <c r="BL43" s="83"/>
      <c r="BM43" s="83"/>
      <c r="BN43" s="83">
        <f>BD43+BI43</f>
        <v>255401.89000000129</v>
      </c>
      <c r="BO43" s="83"/>
      <c r="BP43" s="83"/>
      <c r="BQ43" s="83"/>
      <c r="CA43" s="1" t="s">
        <v>20</v>
      </c>
    </row>
    <row r="44" spans="1:79" ht="39.6" customHeight="1" x14ac:dyDescent="0.25">
      <c r="A44" s="82">
        <v>2</v>
      </c>
      <c r="B44" s="82"/>
      <c r="C44" s="84" t="s">
        <v>84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83">
        <v>0</v>
      </c>
      <c r="AB44" s="83"/>
      <c r="AC44" s="83"/>
      <c r="AD44" s="83"/>
      <c r="AE44" s="83"/>
      <c r="AF44" s="83">
        <v>270000</v>
      </c>
      <c r="AG44" s="83"/>
      <c r="AH44" s="83"/>
      <c r="AI44" s="83"/>
      <c r="AJ44" s="83"/>
      <c r="AK44" s="83">
        <f>AA44+AF44</f>
        <v>270000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-270000</v>
      </c>
      <c r="BJ44" s="83"/>
      <c r="BK44" s="83"/>
      <c r="BL44" s="83"/>
      <c r="BM44" s="83"/>
      <c r="BN44" s="83">
        <f>BD44+BI44</f>
        <v>-270000</v>
      </c>
      <c r="BO44" s="83"/>
      <c r="BP44" s="83"/>
      <c r="BQ44" s="83"/>
    </row>
    <row r="45" spans="1:79" ht="28.2" customHeight="1" x14ac:dyDescent="0.25">
      <c r="A45" s="82">
        <v>3</v>
      </c>
      <c r="B45" s="82"/>
      <c r="C45" s="84" t="s">
        <v>85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6"/>
      <c r="AA45" s="83">
        <v>96800</v>
      </c>
      <c r="AB45" s="83"/>
      <c r="AC45" s="83"/>
      <c r="AD45" s="83"/>
      <c r="AE45" s="83"/>
      <c r="AF45" s="83">
        <v>0</v>
      </c>
      <c r="AG45" s="83"/>
      <c r="AH45" s="83"/>
      <c r="AI45" s="83"/>
      <c r="AJ45" s="83"/>
      <c r="AK45" s="83">
        <f>AA45+AF45</f>
        <v>96800</v>
      </c>
      <c r="AL45" s="83"/>
      <c r="AM45" s="83"/>
      <c r="AN45" s="83"/>
      <c r="AO45" s="83"/>
      <c r="AP45" s="83">
        <v>96800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96800</v>
      </c>
      <c r="BA45" s="83"/>
      <c r="BB45" s="83"/>
      <c r="BC45" s="83"/>
      <c r="BD45" s="83">
        <f>AP45-AA45</f>
        <v>0</v>
      </c>
      <c r="BE45" s="83"/>
      <c r="BF45" s="83"/>
      <c r="BG45" s="83"/>
      <c r="BH45" s="83"/>
      <c r="BI45" s="83">
        <f>AU45-AF45</f>
        <v>0</v>
      </c>
      <c r="BJ45" s="83"/>
      <c r="BK45" s="83"/>
      <c r="BL45" s="83"/>
      <c r="BM45" s="83"/>
      <c r="BN45" s="83">
        <f>BD45+BI45</f>
        <v>0</v>
      </c>
      <c r="BO45" s="83"/>
      <c r="BP45" s="83"/>
      <c r="BQ45" s="83"/>
    </row>
    <row r="46" spans="1:79" s="39" customFormat="1" ht="17.399999999999999" customHeight="1" x14ac:dyDescent="0.25">
      <c r="A46" s="112"/>
      <c r="B46" s="112"/>
      <c r="C46" s="134" t="s">
        <v>86</v>
      </c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6"/>
      <c r="AA46" s="47">
        <v>33332694</v>
      </c>
      <c r="AB46" s="47"/>
      <c r="AC46" s="47"/>
      <c r="AD46" s="47"/>
      <c r="AE46" s="47"/>
      <c r="AF46" s="47">
        <v>1250000</v>
      </c>
      <c r="AG46" s="47"/>
      <c r="AH46" s="47"/>
      <c r="AI46" s="47"/>
      <c r="AJ46" s="47"/>
      <c r="AK46" s="47">
        <f>AA46+AF46</f>
        <v>34582694</v>
      </c>
      <c r="AL46" s="47"/>
      <c r="AM46" s="47"/>
      <c r="AN46" s="47"/>
      <c r="AO46" s="47"/>
      <c r="AP46" s="47">
        <v>33331783.190000001</v>
      </c>
      <c r="AQ46" s="47"/>
      <c r="AR46" s="47"/>
      <c r="AS46" s="47"/>
      <c r="AT46" s="47"/>
      <c r="AU46" s="47">
        <v>1236312.7</v>
      </c>
      <c r="AV46" s="47"/>
      <c r="AW46" s="47"/>
      <c r="AX46" s="47"/>
      <c r="AY46" s="47"/>
      <c r="AZ46" s="47">
        <f>AP46+AU46</f>
        <v>34568095.890000001</v>
      </c>
      <c r="BA46" s="47"/>
      <c r="BB46" s="47"/>
      <c r="BC46" s="47"/>
      <c r="BD46" s="47">
        <f>AP46-AA46</f>
        <v>-910.8099999986589</v>
      </c>
      <c r="BE46" s="47"/>
      <c r="BF46" s="47"/>
      <c r="BG46" s="47"/>
      <c r="BH46" s="47"/>
      <c r="BI46" s="47">
        <f>AU46-AF46</f>
        <v>-13687.300000000047</v>
      </c>
      <c r="BJ46" s="47"/>
      <c r="BK46" s="47"/>
      <c r="BL46" s="47"/>
      <c r="BM46" s="47"/>
      <c r="BN46" s="47">
        <f>BD46+BI46</f>
        <v>-14598.109999998705</v>
      </c>
      <c r="BO46" s="47"/>
      <c r="BP46" s="47"/>
      <c r="BQ46" s="47"/>
    </row>
    <row r="48" spans="1:79" ht="29.25" customHeight="1" x14ac:dyDescent="0.25">
      <c r="A48" s="57" t="s">
        <v>76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</row>
    <row r="49" spans="1:79" ht="9.75" customHeight="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</row>
    <row r="50" spans="1:79" ht="15.75" customHeight="1" x14ac:dyDescent="0.25">
      <c r="A50" s="64" t="s">
        <v>3</v>
      </c>
      <c r="B50" s="64"/>
      <c r="C50" s="59" t="s">
        <v>60</v>
      </c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</row>
    <row r="51" spans="1:79" ht="15.6" x14ac:dyDescent="0.25">
      <c r="A51" s="64">
        <v>1</v>
      </c>
      <c r="B51" s="64"/>
      <c r="C51" s="105">
        <v>2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</row>
    <row r="52" spans="1:79" hidden="1" x14ac:dyDescent="0.25">
      <c r="A52" s="137" t="s">
        <v>13</v>
      </c>
      <c r="B52" s="138"/>
      <c r="C52" s="106" t="s">
        <v>14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8"/>
      <c r="CA52" s="1" t="s">
        <v>70</v>
      </c>
    </row>
    <row r="53" spans="1:79" ht="35.4" customHeight="1" x14ac:dyDescent="0.25">
      <c r="A53" s="132">
        <v>1</v>
      </c>
      <c r="B53" s="133"/>
      <c r="C53" s="104" t="s">
        <v>154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6"/>
      <c r="CA53" s="1" t="s">
        <v>61</v>
      </c>
    </row>
    <row r="54" spans="1:79" ht="70.2" customHeight="1" x14ac:dyDescent="0.25">
      <c r="A54" s="132">
        <v>2</v>
      </c>
      <c r="B54" s="133"/>
      <c r="C54" s="104" t="s">
        <v>146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6"/>
    </row>
    <row r="56" spans="1:79" ht="15.75" customHeight="1" x14ac:dyDescent="0.25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</row>
    <row r="57" spans="1:79" ht="10.199999999999999" customHeight="1" x14ac:dyDescent="0.25">
      <c r="A57" s="103" t="s">
        <v>138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3"/>
      <c r="BK57" s="103"/>
      <c r="BL57" s="103"/>
      <c r="BM57" s="103"/>
      <c r="BN57" s="103"/>
    </row>
    <row r="58" spans="1:79" ht="23.4" customHeight="1" x14ac:dyDescent="0.25">
      <c r="A58" s="113" t="s">
        <v>3</v>
      </c>
      <c r="B58" s="114"/>
      <c r="C58" s="59" t="s">
        <v>28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 t="s">
        <v>25</v>
      </c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 t="s">
        <v>44</v>
      </c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 t="s">
        <v>0</v>
      </c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2"/>
      <c r="BP58" s="2"/>
      <c r="BQ58" s="2"/>
    </row>
    <row r="59" spans="1:79" ht="29.1" customHeight="1" x14ac:dyDescent="0.25">
      <c r="A59" s="121"/>
      <c r="B59" s="122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 t="s">
        <v>2</v>
      </c>
      <c r="T59" s="59"/>
      <c r="U59" s="59"/>
      <c r="V59" s="59"/>
      <c r="W59" s="59"/>
      <c r="X59" s="59" t="s">
        <v>1</v>
      </c>
      <c r="Y59" s="59"/>
      <c r="Z59" s="59"/>
      <c r="AA59" s="59"/>
      <c r="AB59" s="59"/>
      <c r="AC59" s="59" t="s">
        <v>26</v>
      </c>
      <c r="AD59" s="59"/>
      <c r="AE59" s="59"/>
      <c r="AF59" s="59"/>
      <c r="AG59" s="59"/>
      <c r="AH59" s="59"/>
      <c r="AI59" s="59" t="s">
        <v>2</v>
      </c>
      <c r="AJ59" s="59"/>
      <c r="AK59" s="59"/>
      <c r="AL59" s="59"/>
      <c r="AM59" s="59"/>
      <c r="AN59" s="59" t="s">
        <v>1</v>
      </c>
      <c r="AO59" s="59"/>
      <c r="AP59" s="59"/>
      <c r="AQ59" s="59"/>
      <c r="AR59" s="59"/>
      <c r="AS59" s="59" t="s">
        <v>26</v>
      </c>
      <c r="AT59" s="59"/>
      <c r="AU59" s="59"/>
      <c r="AV59" s="59"/>
      <c r="AW59" s="59"/>
      <c r="AX59" s="59"/>
      <c r="AY59" s="60" t="s">
        <v>2</v>
      </c>
      <c r="AZ59" s="61"/>
      <c r="BA59" s="61"/>
      <c r="BB59" s="61"/>
      <c r="BC59" s="62"/>
      <c r="BD59" s="60" t="s">
        <v>1</v>
      </c>
      <c r="BE59" s="61"/>
      <c r="BF59" s="61"/>
      <c r="BG59" s="61"/>
      <c r="BH59" s="62"/>
      <c r="BI59" s="59" t="s">
        <v>26</v>
      </c>
      <c r="BJ59" s="59"/>
      <c r="BK59" s="59"/>
      <c r="BL59" s="59"/>
      <c r="BM59" s="59"/>
      <c r="BN59" s="59"/>
      <c r="BO59" s="2"/>
      <c r="BP59" s="2"/>
      <c r="BQ59" s="2"/>
    </row>
    <row r="60" spans="1:79" ht="15.9" customHeight="1" x14ac:dyDescent="0.3">
      <c r="A60" s="59">
        <v>1</v>
      </c>
      <c r="B60" s="59"/>
      <c r="C60" s="59">
        <v>2</v>
      </c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>
        <v>3</v>
      </c>
      <c r="T60" s="59"/>
      <c r="U60" s="59"/>
      <c r="V60" s="59"/>
      <c r="W60" s="59"/>
      <c r="X60" s="59">
        <v>4</v>
      </c>
      <c r="Y60" s="59"/>
      <c r="Z60" s="59"/>
      <c r="AA60" s="59"/>
      <c r="AB60" s="59"/>
      <c r="AC60" s="59">
        <v>5</v>
      </c>
      <c r="AD60" s="59"/>
      <c r="AE60" s="59"/>
      <c r="AF60" s="59"/>
      <c r="AG60" s="59"/>
      <c r="AH60" s="59"/>
      <c r="AI60" s="59">
        <v>6</v>
      </c>
      <c r="AJ60" s="59"/>
      <c r="AK60" s="59"/>
      <c r="AL60" s="59"/>
      <c r="AM60" s="59"/>
      <c r="AN60" s="59">
        <v>7</v>
      </c>
      <c r="AO60" s="59"/>
      <c r="AP60" s="59"/>
      <c r="AQ60" s="59"/>
      <c r="AR60" s="59"/>
      <c r="AS60" s="59">
        <v>8</v>
      </c>
      <c r="AT60" s="59"/>
      <c r="AU60" s="59"/>
      <c r="AV60" s="59"/>
      <c r="AW60" s="59"/>
      <c r="AX60" s="59"/>
      <c r="AY60" s="59">
        <v>9</v>
      </c>
      <c r="AZ60" s="59"/>
      <c r="BA60" s="59"/>
      <c r="BB60" s="59"/>
      <c r="BC60" s="59"/>
      <c r="BD60" s="59">
        <v>10</v>
      </c>
      <c r="BE60" s="59"/>
      <c r="BF60" s="59"/>
      <c r="BG60" s="59"/>
      <c r="BH60" s="59"/>
      <c r="BI60" s="60">
        <v>11</v>
      </c>
      <c r="BJ60" s="61"/>
      <c r="BK60" s="61"/>
      <c r="BL60" s="61"/>
      <c r="BM60" s="61"/>
      <c r="BN60" s="62"/>
      <c r="BO60" s="6"/>
      <c r="BP60" s="6"/>
      <c r="BQ60" s="6"/>
    </row>
    <row r="61" spans="1:79" ht="18" hidden="1" customHeight="1" x14ac:dyDescent="0.25">
      <c r="A61" s="82" t="s">
        <v>13</v>
      </c>
      <c r="B61" s="82"/>
      <c r="C61" s="110" t="s">
        <v>14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58" t="s">
        <v>10</v>
      </c>
      <c r="T61" s="58"/>
      <c r="U61" s="58"/>
      <c r="V61" s="58"/>
      <c r="W61" s="58"/>
      <c r="X61" s="58" t="s">
        <v>9</v>
      </c>
      <c r="Y61" s="58"/>
      <c r="Z61" s="58"/>
      <c r="AA61" s="58"/>
      <c r="AB61" s="58"/>
      <c r="AC61" s="76" t="s">
        <v>16</v>
      </c>
      <c r="AD61" s="63"/>
      <c r="AE61" s="63"/>
      <c r="AF61" s="63"/>
      <c r="AG61" s="63"/>
      <c r="AH61" s="63"/>
      <c r="AI61" s="58" t="s">
        <v>11</v>
      </c>
      <c r="AJ61" s="58"/>
      <c r="AK61" s="58"/>
      <c r="AL61" s="58"/>
      <c r="AM61" s="58"/>
      <c r="AN61" s="58" t="s">
        <v>12</v>
      </c>
      <c r="AO61" s="58"/>
      <c r="AP61" s="58"/>
      <c r="AQ61" s="58"/>
      <c r="AR61" s="58"/>
      <c r="AS61" s="76" t="s">
        <v>16</v>
      </c>
      <c r="AT61" s="63"/>
      <c r="AU61" s="63"/>
      <c r="AV61" s="63"/>
      <c r="AW61" s="63"/>
      <c r="AX61" s="63"/>
      <c r="AY61" s="128" t="s">
        <v>17</v>
      </c>
      <c r="AZ61" s="129"/>
      <c r="BA61" s="129"/>
      <c r="BB61" s="129"/>
      <c r="BC61" s="130"/>
      <c r="BD61" s="128" t="s">
        <v>17</v>
      </c>
      <c r="BE61" s="129"/>
      <c r="BF61" s="129"/>
      <c r="BG61" s="129"/>
      <c r="BH61" s="130"/>
      <c r="BI61" s="63" t="s">
        <v>16</v>
      </c>
      <c r="BJ61" s="63"/>
      <c r="BK61" s="63"/>
      <c r="BL61" s="63"/>
      <c r="BM61" s="63"/>
      <c r="BN61" s="63"/>
      <c r="BO61" s="7"/>
      <c r="BP61" s="7"/>
      <c r="BQ61" s="7"/>
      <c r="CA61" s="1" t="s">
        <v>21</v>
      </c>
    </row>
    <row r="62" spans="1:79" s="39" customFormat="1" ht="15" customHeight="1" x14ac:dyDescent="0.25">
      <c r="A62" s="112"/>
      <c r="B62" s="112"/>
      <c r="C62" s="131" t="s">
        <v>87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>
        <f>S62+X62</f>
        <v>0</v>
      </c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>
        <f>AI62+AN62</f>
        <v>0</v>
      </c>
      <c r="AT62" s="47"/>
      <c r="AU62" s="47"/>
      <c r="AV62" s="47"/>
      <c r="AW62" s="47"/>
      <c r="AX62" s="47"/>
      <c r="AY62" s="47">
        <f>AI62-S62</f>
        <v>0</v>
      </c>
      <c r="AZ62" s="47"/>
      <c r="BA62" s="47"/>
      <c r="BB62" s="47"/>
      <c r="BC62" s="47"/>
      <c r="BD62" s="127">
        <f>AN62-X62</f>
        <v>0</v>
      </c>
      <c r="BE62" s="127"/>
      <c r="BF62" s="127"/>
      <c r="BG62" s="127"/>
      <c r="BH62" s="127"/>
      <c r="BI62" s="127">
        <f>AY62+BD62</f>
        <v>0</v>
      </c>
      <c r="BJ62" s="127"/>
      <c r="BK62" s="127"/>
      <c r="BL62" s="127"/>
      <c r="BM62" s="127"/>
      <c r="BN62" s="127"/>
      <c r="BO62" s="40"/>
      <c r="BP62" s="40"/>
      <c r="BQ62" s="40"/>
      <c r="CA62" s="39" t="s">
        <v>22</v>
      </c>
    </row>
    <row r="63" spans="1:79" ht="7.8" customHeight="1" x14ac:dyDescent="0.25"/>
    <row r="64" spans="1:79" ht="15.75" customHeight="1" x14ac:dyDescent="0.25">
      <c r="A64" s="57" t="s">
        <v>43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</row>
    <row r="65" spans="1:79" ht="15.75" customHeight="1" x14ac:dyDescent="0.25">
      <c r="A65" s="57" t="s">
        <v>62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</row>
    <row r="66" spans="1:79" ht="8.25" customHeight="1" x14ac:dyDescent="0.25"/>
    <row r="67" spans="1:79" ht="45" customHeight="1" x14ac:dyDescent="0.25">
      <c r="A67" s="113" t="s">
        <v>3</v>
      </c>
      <c r="B67" s="114"/>
      <c r="C67" s="113" t="s">
        <v>6</v>
      </c>
      <c r="D67" s="115"/>
      <c r="E67" s="115"/>
      <c r="F67" s="115"/>
      <c r="G67" s="115"/>
      <c r="H67" s="115"/>
      <c r="I67" s="114"/>
      <c r="J67" s="113" t="s">
        <v>5</v>
      </c>
      <c r="K67" s="115"/>
      <c r="L67" s="115"/>
      <c r="M67" s="115"/>
      <c r="N67" s="114"/>
      <c r="O67" s="113" t="s">
        <v>4</v>
      </c>
      <c r="P67" s="115"/>
      <c r="Q67" s="115"/>
      <c r="R67" s="115"/>
      <c r="S67" s="115"/>
      <c r="T67" s="115"/>
      <c r="U67" s="115"/>
      <c r="V67" s="115"/>
      <c r="W67" s="115"/>
      <c r="X67" s="114"/>
      <c r="Y67" s="59" t="s">
        <v>25</v>
      </c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 t="s">
        <v>45</v>
      </c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120" t="s">
        <v>0</v>
      </c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9"/>
      <c r="BS67" s="9"/>
      <c r="BT67" s="9"/>
      <c r="BU67" s="9"/>
      <c r="BV67" s="9"/>
      <c r="BW67" s="9"/>
      <c r="BX67" s="9"/>
      <c r="BY67" s="9"/>
      <c r="BZ67" s="8"/>
    </row>
    <row r="68" spans="1:79" ht="32.25" customHeight="1" x14ac:dyDescent="0.25">
      <c r="A68" s="121"/>
      <c r="B68" s="122"/>
      <c r="C68" s="121"/>
      <c r="D68" s="123"/>
      <c r="E68" s="123"/>
      <c r="F68" s="123"/>
      <c r="G68" s="123"/>
      <c r="H68" s="123"/>
      <c r="I68" s="122"/>
      <c r="J68" s="121"/>
      <c r="K68" s="123"/>
      <c r="L68" s="123"/>
      <c r="M68" s="123"/>
      <c r="N68" s="122"/>
      <c r="O68" s="121"/>
      <c r="P68" s="123"/>
      <c r="Q68" s="123"/>
      <c r="R68" s="123"/>
      <c r="S68" s="123"/>
      <c r="T68" s="123"/>
      <c r="U68" s="123"/>
      <c r="V68" s="123"/>
      <c r="W68" s="123"/>
      <c r="X68" s="122"/>
      <c r="Y68" s="60" t="s">
        <v>2</v>
      </c>
      <c r="Z68" s="61"/>
      <c r="AA68" s="61"/>
      <c r="AB68" s="61"/>
      <c r="AC68" s="62"/>
      <c r="AD68" s="60" t="s">
        <v>1</v>
      </c>
      <c r="AE68" s="61"/>
      <c r="AF68" s="61"/>
      <c r="AG68" s="61"/>
      <c r="AH68" s="62"/>
      <c r="AI68" s="59" t="s">
        <v>26</v>
      </c>
      <c r="AJ68" s="59"/>
      <c r="AK68" s="59"/>
      <c r="AL68" s="59"/>
      <c r="AM68" s="59"/>
      <c r="AN68" s="59" t="s">
        <v>2</v>
      </c>
      <c r="AO68" s="59"/>
      <c r="AP68" s="59"/>
      <c r="AQ68" s="59"/>
      <c r="AR68" s="59"/>
      <c r="AS68" s="59" t="s">
        <v>1</v>
      </c>
      <c r="AT68" s="59"/>
      <c r="AU68" s="59"/>
      <c r="AV68" s="59"/>
      <c r="AW68" s="59"/>
      <c r="AX68" s="59" t="s">
        <v>26</v>
      </c>
      <c r="AY68" s="59"/>
      <c r="AZ68" s="59"/>
      <c r="BA68" s="59"/>
      <c r="BB68" s="59"/>
      <c r="BC68" s="59" t="s">
        <v>2</v>
      </c>
      <c r="BD68" s="59"/>
      <c r="BE68" s="59"/>
      <c r="BF68" s="59"/>
      <c r="BG68" s="59"/>
      <c r="BH68" s="59" t="s">
        <v>1</v>
      </c>
      <c r="BI68" s="59"/>
      <c r="BJ68" s="59"/>
      <c r="BK68" s="59"/>
      <c r="BL68" s="59"/>
      <c r="BM68" s="59" t="s">
        <v>26</v>
      </c>
      <c r="BN68" s="59"/>
      <c r="BO68" s="59"/>
      <c r="BP68" s="59"/>
      <c r="BQ68" s="59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5.9" customHeight="1" x14ac:dyDescent="0.25">
      <c r="A69" s="59">
        <v>1</v>
      </c>
      <c r="B69" s="59"/>
      <c r="C69" s="59">
        <v>2</v>
      </c>
      <c r="D69" s="59"/>
      <c r="E69" s="59"/>
      <c r="F69" s="59"/>
      <c r="G69" s="59"/>
      <c r="H69" s="59"/>
      <c r="I69" s="59"/>
      <c r="J69" s="59">
        <v>3</v>
      </c>
      <c r="K69" s="59"/>
      <c r="L69" s="59"/>
      <c r="M69" s="59"/>
      <c r="N69" s="59"/>
      <c r="O69" s="59">
        <v>4</v>
      </c>
      <c r="P69" s="59"/>
      <c r="Q69" s="59"/>
      <c r="R69" s="59"/>
      <c r="S69" s="59"/>
      <c r="T69" s="59"/>
      <c r="U69" s="59"/>
      <c r="V69" s="59"/>
      <c r="W69" s="59"/>
      <c r="X69" s="59"/>
      <c r="Y69" s="59">
        <v>5</v>
      </c>
      <c r="Z69" s="59"/>
      <c r="AA69" s="59"/>
      <c r="AB69" s="59"/>
      <c r="AC69" s="59"/>
      <c r="AD69" s="59">
        <v>6</v>
      </c>
      <c r="AE69" s="59"/>
      <c r="AF69" s="59"/>
      <c r="AG69" s="59"/>
      <c r="AH69" s="59"/>
      <c r="AI69" s="59">
        <v>7</v>
      </c>
      <c r="AJ69" s="59"/>
      <c r="AK69" s="59"/>
      <c r="AL69" s="59"/>
      <c r="AM69" s="59"/>
      <c r="AN69" s="60">
        <v>8</v>
      </c>
      <c r="AO69" s="61"/>
      <c r="AP69" s="61"/>
      <c r="AQ69" s="61"/>
      <c r="AR69" s="62"/>
      <c r="AS69" s="60">
        <v>9</v>
      </c>
      <c r="AT69" s="61"/>
      <c r="AU69" s="61"/>
      <c r="AV69" s="61"/>
      <c r="AW69" s="62"/>
      <c r="AX69" s="60">
        <v>10</v>
      </c>
      <c r="AY69" s="61"/>
      <c r="AZ69" s="61"/>
      <c r="BA69" s="61"/>
      <c r="BB69" s="62"/>
      <c r="BC69" s="60">
        <v>11</v>
      </c>
      <c r="BD69" s="61"/>
      <c r="BE69" s="61"/>
      <c r="BF69" s="61"/>
      <c r="BG69" s="62"/>
      <c r="BH69" s="60">
        <v>12</v>
      </c>
      <c r="BI69" s="61"/>
      <c r="BJ69" s="61"/>
      <c r="BK69" s="61"/>
      <c r="BL69" s="62"/>
      <c r="BM69" s="60">
        <v>13</v>
      </c>
      <c r="BN69" s="61"/>
      <c r="BO69" s="61"/>
      <c r="BP69" s="61"/>
      <c r="BQ69" s="62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2.75" hidden="1" customHeight="1" x14ac:dyDescent="0.25">
      <c r="A70" s="82" t="s">
        <v>36</v>
      </c>
      <c r="B70" s="82"/>
      <c r="C70" s="54" t="s">
        <v>14</v>
      </c>
      <c r="D70" s="55"/>
      <c r="E70" s="55"/>
      <c r="F70" s="55"/>
      <c r="G70" s="55"/>
      <c r="H70" s="55"/>
      <c r="I70" s="56"/>
      <c r="J70" s="82" t="s">
        <v>15</v>
      </c>
      <c r="K70" s="82"/>
      <c r="L70" s="82"/>
      <c r="M70" s="82"/>
      <c r="N70" s="82"/>
      <c r="O70" s="110" t="s">
        <v>37</v>
      </c>
      <c r="P70" s="110"/>
      <c r="Q70" s="110"/>
      <c r="R70" s="110"/>
      <c r="S70" s="110"/>
      <c r="T70" s="110"/>
      <c r="U70" s="110"/>
      <c r="V70" s="110"/>
      <c r="W70" s="110"/>
      <c r="X70" s="54"/>
      <c r="Y70" s="58" t="s">
        <v>10</v>
      </c>
      <c r="Z70" s="58"/>
      <c r="AA70" s="58"/>
      <c r="AB70" s="58"/>
      <c r="AC70" s="58"/>
      <c r="AD70" s="58" t="s">
        <v>29</v>
      </c>
      <c r="AE70" s="58"/>
      <c r="AF70" s="58"/>
      <c r="AG70" s="58"/>
      <c r="AH70" s="58"/>
      <c r="AI70" s="58" t="s">
        <v>78</v>
      </c>
      <c r="AJ70" s="58"/>
      <c r="AK70" s="58"/>
      <c r="AL70" s="58"/>
      <c r="AM70" s="58"/>
      <c r="AN70" s="58" t="s">
        <v>30</v>
      </c>
      <c r="AO70" s="58"/>
      <c r="AP70" s="58"/>
      <c r="AQ70" s="58"/>
      <c r="AR70" s="58"/>
      <c r="AS70" s="58" t="s">
        <v>11</v>
      </c>
      <c r="AT70" s="58"/>
      <c r="AU70" s="58"/>
      <c r="AV70" s="58"/>
      <c r="AW70" s="58"/>
      <c r="AX70" s="58" t="s">
        <v>79</v>
      </c>
      <c r="AY70" s="58"/>
      <c r="AZ70" s="58"/>
      <c r="BA70" s="58"/>
      <c r="BB70" s="58"/>
      <c r="BC70" s="58" t="s">
        <v>32</v>
      </c>
      <c r="BD70" s="58"/>
      <c r="BE70" s="58"/>
      <c r="BF70" s="58"/>
      <c r="BG70" s="58"/>
      <c r="BH70" s="58" t="s">
        <v>32</v>
      </c>
      <c r="BI70" s="58"/>
      <c r="BJ70" s="58"/>
      <c r="BK70" s="58"/>
      <c r="BL70" s="58"/>
      <c r="BM70" s="119" t="s">
        <v>16</v>
      </c>
      <c r="BN70" s="119"/>
      <c r="BO70" s="119"/>
      <c r="BP70" s="119"/>
      <c r="BQ70" s="119"/>
      <c r="BR70" s="11"/>
      <c r="BS70" s="11"/>
      <c r="BT70" s="8"/>
      <c r="BU70" s="8"/>
      <c r="BV70" s="8"/>
      <c r="BW70" s="8"/>
      <c r="BX70" s="8"/>
      <c r="BY70" s="8"/>
      <c r="BZ70" s="8"/>
      <c r="CA70" s="1" t="s">
        <v>23</v>
      </c>
    </row>
    <row r="71" spans="1:79" s="39" customFormat="1" ht="15.6" x14ac:dyDescent="0.25">
      <c r="A71" s="112">
        <v>0</v>
      </c>
      <c r="B71" s="112"/>
      <c r="C71" s="111" t="s">
        <v>88</v>
      </c>
      <c r="D71" s="111"/>
      <c r="E71" s="111"/>
      <c r="F71" s="111"/>
      <c r="G71" s="111"/>
      <c r="H71" s="111"/>
      <c r="I71" s="111"/>
      <c r="J71" s="111" t="s">
        <v>89</v>
      </c>
      <c r="K71" s="111"/>
      <c r="L71" s="111"/>
      <c r="M71" s="111"/>
      <c r="N71" s="111"/>
      <c r="O71" s="111" t="s">
        <v>89</v>
      </c>
      <c r="P71" s="111"/>
      <c r="Q71" s="111"/>
      <c r="R71" s="111"/>
      <c r="S71" s="111"/>
      <c r="T71" s="111"/>
      <c r="U71" s="111"/>
      <c r="V71" s="111"/>
      <c r="W71" s="111"/>
      <c r="X71" s="111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1"/>
      <c r="BS71" s="41"/>
      <c r="BT71" s="41"/>
      <c r="BU71" s="41"/>
      <c r="BV71" s="41"/>
      <c r="BW71" s="41"/>
      <c r="BX71" s="41"/>
      <c r="BY71" s="41"/>
      <c r="BZ71" s="42"/>
      <c r="CA71" s="39" t="s">
        <v>24</v>
      </c>
    </row>
    <row r="72" spans="1:79" ht="15.6" customHeight="1" x14ac:dyDescent="0.25">
      <c r="A72" s="82">
        <v>1</v>
      </c>
      <c r="B72" s="82"/>
      <c r="C72" s="139" t="s">
        <v>90</v>
      </c>
      <c r="D72" s="85"/>
      <c r="E72" s="85"/>
      <c r="F72" s="85"/>
      <c r="G72" s="85"/>
      <c r="H72" s="85"/>
      <c r="I72" s="86"/>
      <c r="J72" s="140" t="s">
        <v>91</v>
      </c>
      <c r="K72" s="140"/>
      <c r="L72" s="140"/>
      <c r="M72" s="140"/>
      <c r="N72" s="140"/>
      <c r="O72" s="139" t="s">
        <v>92</v>
      </c>
      <c r="P72" s="85"/>
      <c r="Q72" s="85"/>
      <c r="R72" s="85"/>
      <c r="S72" s="85"/>
      <c r="T72" s="85"/>
      <c r="U72" s="85"/>
      <c r="V72" s="85"/>
      <c r="W72" s="85"/>
      <c r="X72" s="86"/>
      <c r="Y72" s="83">
        <v>1</v>
      </c>
      <c r="Z72" s="83"/>
      <c r="AA72" s="83"/>
      <c r="AB72" s="83"/>
      <c r="AC72" s="83"/>
      <c r="AD72" s="83">
        <v>0</v>
      </c>
      <c r="AE72" s="83"/>
      <c r="AF72" s="83"/>
      <c r="AG72" s="83"/>
      <c r="AH72" s="83"/>
      <c r="AI72" s="83">
        <v>1</v>
      </c>
      <c r="AJ72" s="83"/>
      <c r="AK72" s="83"/>
      <c r="AL72" s="83"/>
      <c r="AM72" s="83"/>
      <c r="AN72" s="83">
        <v>1</v>
      </c>
      <c r="AO72" s="83"/>
      <c r="AP72" s="83"/>
      <c r="AQ72" s="83"/>
      <c r="AR72" s="83"/>
      <c r="AS72" s="83">
        <v>0</v>
      </c>
      <c r="AT72" s="83"/>
      <c r="AU72" s="83"/>
      <c r="AV72" s="83"/>
      <c r="AW72" s="83"/>
      <c r="AX72" s="83">
        <v>1</v>
      </c>
      <c r="AY72" s="83"/>
      <c r="AZ72" s="83"/>
      <c r="BA72" s="83"/>
      <c r="BB72" s="83"/>
      <c r="BC72" s="83">
        <f t="shared" ref="BC72:BC77" si="0">AN72-Y72</f>
        <v>0</v>
      </c>
      <c r="BD72" s="83"/>
      <c r="BE72" s="83"/>
      <c r="BF72" s="83"/>
      <c r="BG72" s="83"/>
      <c r="BH72" s="83">
        <f t="shared" ref="BH72:BH77" si="1">AS72-AD72</f>
        <v>0</v>
      </c>
      <c r="BI72" s="83"/>
      <c r="BJ72" s="83"/>
      <c r="BK72" s="83"/>
      <c r="BL72" s="83"/>
      <c r="BM72" s="83">
        <v>0</v>
      </c>
      <c r="BN72" s="83"/>
      <c r="BO72" s="83"/>
      <c r="BP72" s="83"/>
      <c r="BQ72" s="8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97.8" customHeight="1" x14ac:dyDescent="0.25">
      <c r="A73" s="82">
        <v>2</v>
      </c>
      <c r="B73" s="82"/>
      <c r="C73" s="139" t="s">
        <v>93</v>
      </c>
      <c r="D73" s="85"/>
      <c r="E73" s="85"/>
      <c r="F73" s="85"/>
      <c r="G73" s="85"/>
      <c r="H73" s="85"/>
      <c r="I73" s="86"/>
      <c r="J73" s="140" t="s">
        <v>91</v>
      </c>
      <c r="K73" s="140"/>
      <c r="L73" s="140"/>
      <c r="M73" s="140"/>
      <c r="N73" s="140"/>
      <c r="O73" s="139" t="s">
        <v>94</v>
      </c>
      <c r="P73" s="85"/>
      <c r="Q73" s="85"/>
      <c r="R73" s="85"/>
      <c r="S73" s="85"/>
      <c r="T73" s="85"/>
      <c r="U73" s="85"/>
      <c r="V73" s="85"/>
      <c r="W73" s="85"/>
      <c r="X73" s="86"/>
      <c r="Y73" s="83">
        <v>6</v>
      </c>
      <c r="Z73" s="83"/>
      <c r="AA73" s="83"/>
      <c r="AB73" s="83"/>
      <c r="AC73" s="83"/>
      <c r="AD73" s="83">
        <v>0</v>
      </c>
      <c r="AE73" s="83"/>
      <c r="AF73" s="83"/>
      <c r="AG73" s="83"/>
      <c r="AH73" s="83"/>
      <c r="AI73" s="83">
        <v>6</v>
      </c>
      <c r="AJ73" s="83"/>
      <c r="AK73" s="83"/>
      <c r="AL73" s="83"/>
      <c r="AM73" s="83"/>
      <c r="AN73" s="83">
        <v>6</v>
      </c>
      <c r="AO73" s="83"/>
      <c r="AP73" s="83"/>
      <c r="AQ73" s="83"/>
      <c r="AR73" s="83"/>
      <c r="AS73" s="83">
        <v>0</v>
      </c>
      <c r="AT73" s="83"/>
      <c r="AU73" s="83"/>
      <c r="AV73" s="83"/>
      <c r="AW73" s="83"/>
      <c r="AX73" s="83">
        <v>6</v>
      </c>
      <c r="AY73" s="83"/>
      <c r="AZ73" s="83"/>
      <c r="BA73" s="83"/>
      <c r="BB73" s="83"/>
      <c r="BC73" s="83">
        <f t="shared" si="0"/>
        <v>0</v>
      </c>
      <c r="BD73" s="83"/>
      <c r="BE73" s="83"/>
      <c r="BF73" s="83"/>
      <c r="BG73" s="83"/>
      <c r="BH73" s="83">
        <f t="shared" si="1"/>
        <v>0</v>
      </c>
      <c r="BI73" s="83"/>
      <c r="BJ73" s="83"/>
      <c r="BK73" s="83"/>
      <c r="BL73" s="83"/>
      <c r="BM73" s="83">
        <v>0</v>
      </c>
      <c r="BN73" s="83"/>
      <c r="BO73" s="83"/>
      <c r="BP73" s="83"/>
      <c r="BQ73" s="8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00.2" customHeight="1" x14ac:dyDescent="0.25">
      <c r="A74" s="82">
        <v>3</v>
      </c>
      <c r="B74" s="82"/>
      <c r="C74" s="139" t="s">
        <v>95</v>
      </c>
      <c r="D74" s="85"/>
      <c r="E74" s="85"/>
      <c r="F74" s="85"/>
      <c r="G74" s="85"/>
      <c r="H74" s="85"/>
      <c r="I74" s="86"/>
      <c r="J74" s="140" t="s">
        <v>91</v>
      </c>
      <c r="K74" s="140"/>
      <c r="L74" s="140"/>
      <c r="M74" s="140"/>
      <c r="N74" s="140"/>
      <c r="O74" s="139" t="s">
        <v>94</v>
      </c>
      <c r="P74" s="85"/>
      <c r="Q74" s="85"/>
      <c r="R74" s="85"/>
      <c r="S74" s="85"/>
      <c r="T74" s="85"/>
      <c r="U74" s="85"/>
      <c r="V74" s="85"/>
      <c r="W74" s="85"/>
      <c r="X74" s="86"/>
      <c r="Y74" s="83">
        <v>259</v>
      </c>
      <c r="Z74" s="83"/>
      <c r="AA74" s="83"/>
      <c r="AB74" s="83"/>
      <c r="AC74" s="83"/>
      <c r="AD74" s="83">
        <v>0</v>
      </c>
      <c r="AE74" s="83"/>
      <c r="AF74" s="83"/>
      <c r="AG74" s="83"/>
      <c r="AH74" s="83"/>
      <c r="AI74" s="83">
        <v>259</v>
      </c>
      <c r="AJ74" s="83"/>
      <c r="AK74" s="83"/>
      <c r="AL74" s="83"/>
      <c r="AM74" s="83"/>
      <c r="AN74" s="83">
        <v>200.5</v>
      </c>
      <c r="AO74" s="83"/>
      <c r="AP74" s="83"/>
      <c r="AQ74" s="83"/>
      <c r="AR74" s="83"/>
      <c r="AS74" s="83">
        <v>0</v>
      </c>
      <c r="AT74" s="83"/>
      <c r="AU74" s="83"/>
      <c r="AV74" s="83"/>
      <c r="AW74" s="83"/>
      <c r="AX74" s="83">
        <v>200.5</v>
      </c>
      <c r="AY74" s="83"/>
      <c r="AZ74" s="83"/>
      <c r="BA74" s="83"/>
      <c r="BB74" s="83"/>
      <c r="BC74" s="83">
        <f t="shared" si="0"/>
        <v>-58.5</v>
      </c>
      <c r="BD74" s="83"/>
      <c r="BE74" s="83"/>
      <c r="BF74" s="83"/>
      <c r="BG74" s="83"/>
      <c r="BH74" s="83">
        <f t="shared" si="1"/>
        <v>0</v>
      </c>
      <c r="BI74" s="83"/>
      <c r="BJ74" s="83"/>
      <c r="BK74" s="83"/>
      <c r="BL74" s="83"/>
      <c r="BM74" s="83">
        <v>-58.5</v>
      </c>
      <c r="BN74" s="83"/>
      <c r="BO74" s="83"/>
      <c r="BP74" s="83"/>
      <c r="BQ74" s="8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97.8" customHeight="1" x14ac:dyDescent="0.25">
      <c r="A75" s="82">
        <v>4</v>
      </c>
      <c r="B75" s="82"/>
      <c r="C75" s="139" t="s">
        <v>96</v>
      </c>
      <c r="D75" s="85"/>
      <c r="E75" s="85"/>
      <c r="F75" s="85"/>
      <c r="G75" s="85"/>
      <c r="H75" s="85"/>
      <c r="I75" s="86"/>
      <c r="J75" s="140" t="s">
        <v>91</v>
      </c>
      <c r="K75" s="140"/>
      <c r="L75" s="140"/>
      <c r="M75" s="140"/>
      <c r="N75" s="140"/>
      <c r="O75" s="139" t="s">
        <v>94</v>
      </c>
      <c r="P75" s="85"/>
      <c r="Q75" s="85"/>
      <c r="R75" s="85"/>
      <c r="S75" s="85"/>
      <c r="T75" s="85"/>
      <c r="U75" s="85"/>
      <c r="V75" s="85"/>
      <c r="W75" s="85"/>
      <c r="X75" s="86"/>
      <c r="Y75" s="83">
        <v>239</v>
      </c>
      <c r="Z75" s="83"/>
      <c r="AA75" s="83"/>
      <c r="AB75" s="83"/>
      <c r="AC75" s="83"/>
      <c r="AD75" s="83">
        <v>0</v>
      </c>
      <c r="AE75" s="83"/>
      <c r="AF75" s="83"/>
      <c r="AG75" s="83"/>
      <c r="AH75" s="83"/>
      <c r="AI75" s="83">
        <v>239</v>
      </c>
      <c r="AJ75" s="83"/>
      <c r="AK75" s="83"/>
      <c r="AL75" s="83"/>
      <c r="AM75" s="83"/>
      <c r="AN75" s="83">
        <v>183.5</v>
      </c>
      <c r="AO75" s="83"/>
      <c r="AP75" s="83"/>
      <c r="AQ75" s="83"/>
      <c r="AR75" s="83"/>
      <c r="AS75" s="83">
        <v>0</v>
      </c>
      <c r="AT75" s="83"/>
      <c r="AU75" s="83"/>
      <c r="AV75" s="83"/>
      <c r="AW75" s="83"/>
      <c r="AX75" s="83">
        <v>183.5</v>
      </c>
      <c r="AY75" s="83"/>
      <c r="AZ75" s="83"/>
      <c r="BA75" s="83"/>
      <c r="BB75" s="83"/>
      <c r="BC75" s="83">
        <f t="shared" si="0"/>
        <v>-55.5</v>
      </c>
      <c r="BD75" s="83"/>
      <c r="BE75" s="83"/>
      <c r="BF75" s="83"/>
      <c r="BG75" s="83"/>
      <c r="BH75" s="83">
        <f t="shared" si="1"/>
        <v>0</v>
      </c>
      <c r="BI75" s="83"/>
      <c r="BJ75" s="83"/>
      <c r="BK75" s="83"/>
      <c r="BL75" s="83"/>
      <c r="BM75" s="83">
        <v>-55.5</v>
      </c>
      <c r="BN75" s="83"/>
      <c r="BO75" s="83"/>
      <c r="BP75" s="83"/>
      <c r="BQ75" s="8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43.4" customHeight="1" x14ac:dyDescent="0.25">
      <c r="A76" s="82">
        <v>5</v>
      </c>
      <c r="B76" s="82"/>
      <c r="C76" s="139" t="s">
        <v>97</v>
      </c>
      <c r="D76" s="85"/>
      <c r="E76" s="85"/>
      <c r="F76" s="85"/>
      <c r="G76" s="85"/>
      <c r="H76" s="85"/>
      <c r="I76" s="86"/>
      <c r="J76" s="140" t="s">
        <v>98</v>
      </c>
      <c r="K76" s="140"/>
      <c r="L76" s="140"/>
      <c r="M76" s="140"/>
      <c r="N76" s="140"/>
      <c r="O76" s="139" t="s">
        <v>99</v>
      </c>
      <c r="P76" s="85"/>
      <c r="Q76" s="85"/>
      <c r="R76" s="85"/>
      <c r="S76" s="85"/>
      <c r="T76" s="85"/>
      <c r="U76" s="85"/>
      <c r="V76" s="85"/>
      <c r="W76" s="85"/>
      <c r="X76" s="86"/>
      <c r="Y76" s="83">
        <v>0</v>
      </c>
      <c r="Z76" s="83"/>
      <c r="AA76" s="83"/>
      <c r="AB76" s="83"/>
      <c r="AC76" s="83"/>
      <c r="AD76" s="83">
        <v>270000</v>
      </c>
      <c r="AE76" s="83"/>
      <c r="AF76" s="83"/>
      <c r="AG76" s="83"/>
      <c r="AH76" s="83"/>
      <c r="AI76" s="83">
        <v>270000</v>
      </c>
      <c r="AJ76" s="83"/>
      <c r="AK76" s="83"/>
      <c r="AL76" s="83"/>
      <c r="AM76" s="83"/>
      <c r="AN76" s="83">
        <v>0</v>
      </c>
      <c r="AO76" s="83"/>
      <c r="AP76" s="83"/>
      <c r="AQ76" s="83"/>
      <c r="AR76" s="83"/>
      <c r="AS76" s="83">
        <v>0</v>
      </c>
      <c r="AT76" s="83"/>
      <c r="AU76" s="83"/>
      <c r="AV76" s="83"/>
      <c r="AW76" s="83"/>
      <c r="AX76" s="83">
        <v>0</v>
      </c>
      <c r="AY76" s="83"/>
      <c r="AZ76" s="83"/>
      <c r="BA76" s="83"/>
      <c r="BB76" s="83"/>
      <c r="BC76" s="83">
        <f t="shared" si="0"/>
        <v>0</v>
      </c>
      <c r="BD76" s="83"/>
      <c r="BE76" s="83"/>
      <c r="BF76" s="83"/>
      <c r="BG76" s="83"/>
      <c r="BH76" s="83">
        <f t="shared" si="1"/>
        <v>-270000</v>
      </c>
      <c r="BI76" s="83"/>
      <c r="BJ76" s="83"/>
      <c r="BK76" s="83"/>
      <c r="BL76" s="83"/>
      <c r="BM76" s="83">
        <v>-270000</v>
      </c>
      <c r="BN76" s="83"/>
      <c r="BO76" s="83"/>
      <c r="BP76" s="83"/>
      <c r="BQ76" s="8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10.4" customHeight="1" x14ac:dyDescent="0.25">
      <c r="A77" s="82">
        <v>6</v>
      </c>
      <c r="B77" s="82"/>
      <c r="C77" s="139" t="s">
        <v>100</v>
      </c>
      <c r="D77" s="85"/>
      <c r="E77" s="85"/>
      <c r="F77" s="85"/>
      <c r="G77" s="85"/>
      <c r="H77" s="85"/>
      <c r="I77" s="86"/>
      <c r="J77" s="140" t="s">
        <v>101</v>
      </c>
      <c r="K77" s="140"/>
      <c r="L77" s="140"/>
      <c r="M77" s="140"/>
      <c r="N77" s="140"/>
      <c r="O77" s="139" t="s">
        <v>99</v>
      </c>
      <c r="P77" s="85"/>
      <c r="Q77" s="85"/>
      <c r="R77" s="85"/>
      <c r="S77" s="85"/>
      <c r="T77" s="85"/>
      <c r="U77" s="85"/>
      <c r="V77" s="85"/>
      <c r="W77" s="85"/>
      <c r="X77" s="86"/>
      <c r="Y77" s="83">
        <v>96800</v>
      </c>
      <c r="Z77" s="83"/>
      <c r="AA77" s="83"/>
      <c r="AB77" s="83"/>
      <c r="AC77" s="83"/>
      <c r="AD77" s="83">
        <v>0</v>
      </c>
      <c r="AE77" s="83"/>
      <c r="AF77" s="83"/>
      <c r="AG77" s="83"/>
      <c r="AH77" s="83"/>
      <c r="AI77" s="83">
        <v>96800</v>
      </c>
      <c r="AJ77" s="83"/>
      <c r="AK77" s="83"/>
      <c r="AL77" s="83"/>
      <c r="AM77" s="83"/>
      <c r="AN77" s="83">
        <v>96800</v>
      </c>
      <c r="AO77" s="83"/>
      <c r="AP77" s="83"/>
      <c r="AQ77" s="83"/>
      <c r="AR77" s="83"/>
      <c r="AS77" s="83">
        <v>0</v>
      </c>
      <c r="AT77" s="83"/>
      <c r="AU77" s="83"/>
      <c r="AV77" s="83"/>
      <c r="AW77" s="83"/>
      <c r="AX77" s="83">
        <v>96800</v>
      </c>
      <c r="AY77" s="83"/>
      <c r="AZ77" s="83"/>
      <c r="BA77" s="83"/>
      <c r="BB77" s="83"/>
      <c r="BC77" s="83">
        <f t="shared" si="0"/>
        <v>0</v>
      </c>
      <c r="BD77" s="83"/>
      <c r="BE77" s="83"/>
      <c r="BF77" s="83"/>
      <c r="BG77" s="83"/>
      <c r="BH77" s="83">
        <f t="shared" si="1"/>
        <v>0</v>
      </c>
      <c r="BI77" s="83"/>
      <c r="BJ77" s="83"/>
      <c r="BK77" s="83"/>
      <c r="BL77" s="83"/>
      <c r="BM77" s="83">
        <v>0</v>
      </c>
      <c r="BN77" s="83"/>
      <c r="BO77" s="83"/>
      <c r="BP77" s="83"/>
      <c r="BQ77" s="8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6" x14ac:dyDescent="0.25">
      <c r="A78" s="112">
        <v>0</v>
      </c>
      <c r="B78" s="112"/>
      <c r="C78" s="141" t="s">
        <v>102</v>
      </c>
      <c r="D78" s="135"/>
      <c r="E78" s="135"/>
      <c r="F78" s="135"/>
      <c r="G78" s="135"/>
      <c r="H78" s="135"/>
      <c r="I78" s="136"/>
      <c r="J78" s="111" t="s">
        <v>89</v>
      </c>
      <c r="K78" s="111"/>
      <c r="L78" s="111"/>
      <c r="M78" s="111"/>
      <c r="N78" s="111"/>
      <c r="O78" s="141" t="s">
        <v>89</v>
      </c>
      <c r="P78" s="135"/>
      <c r="Q78" s="135"/>
      <c r="R78" s="135"/>
      <c r="S78" s="135"/>
      <c r="T78" s="135"/>
      <c r="U78" s="135"/>
      <c r="V78" s="135"/>
      <c r="W78" s="135"/>
      <c r="X78" s="136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75" customHeight="1" x14ac:dyDescent="0.25">
      <c r="A79" s="82">
        <v>7</v>
      </c>
      <c r="B79" s="82"/>
      <c r="C79" s="139" t="s">
        <v>103</v>
      </c>
      <c r="D79" s="85"/>
      <c r="E79" s="85"/>
      <c r="F79" s="85"/>
      <c r="G79" s="85"/>
      <c r="H79" s="85"/>
      <c r="I79" s="86"/>
      <c r="J79" s="140" t="s">
        <v>104</v>
      </c>
      <c r="K79" s="140"/>
      <c r="L79" s="140"/>
      <c r="M79" s="140"/>
      <c r="N79" s="140"/>
      <c r="O79" s="139" t="s">
        <v>151</v>
      </c>
      <c r="P79" s="85"/>
      <c r="Q79" s="85"/>
      <c r="R79" s="85"/>
      <c r="S79" s="85"/>
      <c r="T79" s="85"/>
      <c r="U79" s="85"/>
      <c r="V79" s="85"/>
      <c r="W79" s="85"/>
      <c r="X79" s="86"/>
      <c r="Y79" s="83">
        <v>3350</v>
      </c>
      <c r="Z79" s="83"/>
      <c r="AA79" s="83"/>
      <c r="AB79" s="83"/>
      <c r="AC79" s="83"/>
      <c r="AD79" s="83">
        <v>0</v>
      </c>
      <c r="AE79" s="83"/>
      <c r="AF79" s="83"/>
      <c r="AG79" s="83"/>
      <c r="AH79" s="83"/>
      <c r="AI79" s="83">
        <v>3350</v>
      </c>
      <c r="AJ79" s="83"/>
      <c r="AK79" s="83"/>
      <c r="AL79" s="83"/>
      <c r="AM79" s="83"/>
      <c r="AN79" s="83">
        <v>3326</v>
      </c>
      <c r="AO79" s="83"/>
      <c r="AP79" s="83"/>
      <c r="AQ79" s="83"/>
      <c r="AR79" s="83"/>
      <c r="AS79" s="83">
        <v>0</v>
      </c>
      <c r="AT79" s="83"/>
      <c r="AU79" s="83"/>
      <c r="AV79" s="83"/>
      <c r="AW79" s="83"/>
      <c r="AX79" s="83">
        <v>3326</v>
      </c>
      <c r="AY79" s="83"/>
      <c r="AZ79" s="83"/>
      <c r="BA79" s="83"/>
      <c r="BB79" s="83"/>
      <c r="BC79" s="83">
        <f t="shared" ref="BC79:BC86" si="2">AN79-Y79</f>
        <v>-24</v>
      </c>
      <c r="BD79" s="83"/>
      <c r="BE79" s="83"/>
      <c r="BF79" s="83"/>
      <c r="BG79" s="83"/>
      <c r="BH79" s="83">
        <f t="shared" ref="BH79:BH86" si="3">AS79-AD79</f>
        <v>0</v>
      </c>
      <c r="BI79" s="83"/>
      <c r="BJ79" s="83"/>
      <c r="BK79" s="83"/>
      <c r="BL79" s="83"/>
      <c r="BM79" s="83">
        <v>-24</v>
      </c>
      <c r="BN79" s="83"/>
      <c r="BO79" s="83"/>
      <c r="BP79" s="83"/>
      <c r="BQ79" s="8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9.2" customHeight="1" x14ac:dyDescent="0.25">
      <c r="A80" s="82">
        <v>8</v>
      </c>
      <c r="B80" s="82"/>
      <c r="C80" s="139" t="s">
        <v>105</v>
      </c>
      <c r="D80" s="85"/>
      <c r="E80" s="85"/>
      <c r="F80" s="85"/>
      <c r="G80" s="85"/>
      <c r="H80" s="85"/>
      <c r="I80" s="86"/>
      <c r="J80" s="140" t="s">
        <v>104</v>
      </c>
      <c r="K80" s="140"/>
      <c r="L80" s="140"/>
      <c r="M80" s="140"/>
      <c r="N80" s="140"/>
      <c r="O80" s="139" t="s">
        <v>151</v>
      </c>
      <c r="P80" s="85"/>
      <c r="Q80" s="85"/>
      <c r="R80" s="85"/>
      <c r="S80" s="85"/>
      <c r="T80" s="85"/>
      <c r="U80" s="85"/>
      <c r="V80" s="85"/>
      <c r="W80" s="85"/>
      <c r="X80" s="86"/>
      <c r="Y80" s="83">
        <v>165</v>
      </c>
      <c r="Z80" s="83"/>
      <c r="AA80" s="83"/>
      <c r="AB80" s="83"/>
      <c r="AC80" s="83"/>
      <c r="AD80" s="83">
        <v>0</v>
      </c>
      <c r="AE80" s="83"/>
      <c r="AF80" s="83"/>
      <c r="AG80" s="83"/>
      <c r="AH80" s="83"/>
      <c r="AI80" s="83">
        <v>165</v>
      </c>
      <c r="AJ80" s="83"/>
      <c r="AK80" s="83"/>
      <c r="AL80" s="83"/>
      <c r="AM80" s="83"/>
      <c r="AN80" s="83">
        <v>112</v>
      </c>
      <c r="AO80" s="83"/>
      <c r="AP80" s="83"/>
      <c r="AQ80" s="83"/>
      <c r="AR80" s="83"/>
      <c r="AS80" s="83">
        <v>0</v>
      </c>
      <c r="AT80" s="83"/>
      <c r="AU80" s="83"/>
      <c r="AV80" s="83"/>
      <c r="AW80" s="83"/>
      <c r="AX80" s="83">
        <v>112</v>
      </c>
      <c r="AY80" s="83"/>
      <c r="AZ80" s="83"/>
      <c r="BA80" s="83"/>
      <c r="BB80" s="83"/>
      <c r="BC80" s="83">
        <f t="shared" si="2"/>
        <v>-53</v>
      </c>
      <c r="BD80" s="83"/>
      <c r="BE80" s="83"/>
      <c r="BF80" s="83"/>
      <c r="BG80" s="83"/>
      <c r="BH80" s="83">
        <f t="shared" si="3"/>
        <v>0</v>
      </c>
      <c r="BI80" s="83"/>
      <c r="BJ80" s="83"/>
      <c r="BK80" s="83"/>
      <c r="BL80" s="83"/>
      <c r="BM80" s="83">
        <v>-53</v>
      </c>
      <c r="BN80" s="83"/>
      <c r="BO80" s="83"/>
      <c r="BP80" s="83"/>
      <c r="BQ80" s="8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ht="80.400000000000006" customHeight="1" x14ac:dyDescent="0.25">
      <c r="A81" s="82">
        <v>9</v>
      </c>
      <c r="B81" s="82"/>
      <c r="C81" s="139" t="s">
        <v>106</v>
      </c>
      <c r="D81" s="85"/>
      <c r="E81" s="85"/>
      <c r="F81" s="85"/>
      <c r="G81" s="85"/>
      <c r="H81" s="85"/>
      <c r="I81" s="86"/>
      <c r="J81" s="140" t="s">
        <v>104</v>
      </c>
      <c r="K81" s="140"/>
      <c r="L81" s="140"/>
      <c r="M81" s="140"/>
      <c r="N81" s="140"/>
      <c r="O81" s="139" t="s">
        <v>151</v>
      </c>
      <c r="P81" s="85"/>
      <c r="Q81" s="85"/>
      <c r="R81" s="85"/>
      <c r="S81" s="85"/>
      <c r="T81" s="85"/>
      <c r="U81" s="85"/>
      <c r="V81" s="85"/>
      <c r="W81" s="85"/>
      <c r="X81" s="86"/>
      <c r="Y81" s="83">
        <v>3350</v>
      </c>
      <c r="Z81" s="83"/>
      <c r="AA81" s="83"/>
      <c r="AB81" s="83"/>
      <c r="AC81" s="83"/>
      <c r="AD81" s="83">
        <v>0</v>
      </c>
      <c r="AE81" s="83"/>
      <c r="AF81" s="83"/>
      <c r="AG81" s="83"/>
      <c r="AH81" s="83"/>
      <c r="AI81" s="83">
        <v>3350</v>
      </c>
      <c r="AJ81" s="83"/>
      <c r="AK81" s="83"/>
      <c r="AL81" s="83"/>
      <c r="AM81" s="83"/>
      <c r="AN81" s="83">
        <v>3326</v>
      </c>
      <c r="AO81" s="83"/>
      <c r="AP81" s="83"/>
      <c r="AQ81" s="83"/>
      <c r="AR81" s="83"/>
      <c r="AS81" s="83">
        <v>0</v>
      </c>
      <c r="AT81" s="83"/>
      <c r="AU81" s="83"/>
      <c r="AV81" s="83"/>
      <c r="AW81" s="83"/>
      <c r="AX81" s="83">
        <v>3326</v>
      </c>
      <c r="AY81" s="83"/>
      <c r="AZ81" s="83"/>
      <c r="BA81" s="83"/>
      <c r="BB81" s="83"/>
      <c r="BC81" s="83">
        <f t="shared" si="2"/>
        <v>-24</v>
      </c>
      <c r="BD81" s="83"/>
      <c r="BE81" s="83"/>
      <c r="BF81" s="83"/>
      <c r="BG81" s="83"/>
      <c r="BH81" s="83">
        <f t="shared" si="3"/>
        <v>0</v>
      </c>
      <c r="BI81" s="83"/>
      <c r="BJ81" s="83"/>
      <c r="BK81" s="83"/>
      <c r="BL81" s="83"/>
      <c r="BM81" s="83">
        <v>-24</v>
      </c>
      <c r="BN81" s="83"/>
      <c r="BO81" s="83"/>
      <c r="BP81" s="83"/>
      <c r="BQ81" s="8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ht="81" customHeight="1" x14ac:dyDescent="0.25">
      <c r="A82" s="82">
        <v>10</v>
      </c>
      <c r="B82" s="82"/>
      <c r="C82" s="139" t="s">
        <v>107</v>
      </c>
      <c r="D82" s="85"/>
      <c r="E82" s="85"/>
      <c r="F82" s="85"/>
      <c r="G82" s="85"/>
      <c r="H82" s="85"/>
      <c r="I82" s="86"/>
      <c r="J82" s="140" t="s">
        <v>104</v>
      </c>
      <c r="K82" s="140"/>
      <c r="L82" s="140"/>
      <c r="M82" s="140"/>
      <c r="N82" s="140"/>
      <c r="O82" s="139" t="s">
        <v>151</v>
      </c>
      <c r="P82" s="85"/>
      <c r="Q82" s="85"/>
      <c r="R82" s="85"/>
      <c r="S82" s="85"/>
      <c r="T82" s="85"/>
      <c r="U82" s="85"/>
      <c r="V82" s="85"/>
      <c r="W82" s="85"/>
      <c r="X82" s="86"/>
      <c r="Y82" s="83">
        <v>3350</v>
      </c>
      <c r="Z82" s="83"/>
      <c r="AA82" s="83"/>
      <c r="AB82" s="83"/>
      <c r="AC82" s="83"/>
      <c r="AD82" s="83">
        <v>0</v>
      </c>
      <c r="AE82" s="83"/>
      <c r="AF82" s="83"/>
      <c r="AG82" s="83"/>
      <c r="AH82" s="83"/>
      <c r="AI82" s="83">
        <v>3350</v>
      </c>
      <c r="AJ82" s="83"/>
      <c r="AK82" s="83"/>
      <c r="AL82" s="83"/>
      <c r="AM82" s="83"/>
      <c r="AN82" s="83">
        <v>3326</v>
      </c>
      <c r="AO82" s="83"/>
      <c r="AP82" s="83"/>
      <c r="AQ82" s="83"/>
      <c r="AR82" s="83"/>
      <c r="AS82" s="83">
        <v>0</v>
      </c>
      <c r="AT82" s="83"/>
      <c r="AU82" s="83"/>
      <c r="AV82" s="83"/>
      <c r="AW82" s="83"/>
      <c r="AX82" s="83">
        <v>3326</v>
      </c>
      <c r="AY82" s="83"/>
      <c r="AZ82" s="83"/>
      <c r="BA82" s="83"/>
      <c r="BB82" s="83"/>
      <c r="BC82" s="83">
        <f t="shared" si="2"/>
        <v>-24</v>
      </c>
      <c r="BD82" s="83"/>
      <c r="BE82" s="83"/>
      <c r="BF82" s="83"/>
      <c r="BG82" s="83"/>
      <c r="BH82" s="83">
        <f t="shared" si="3"/>
        <v>0</v>
      </c>
      <c r="BI82" s="83"/>
      <c r="BJ82" s="83"/>
      <c r="BK82" s="83"/>
      <c r="BL82" s="83"/>
      <c r="BM82" s="83">
        <v>-24</v>
      </c>
      <c r="BN82" s="83"/>
      <c r="BO82" s="83"/>
      <c r="BP82" s="83"/>
      <c r="BQ82" s="8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50.4" customHeight="1" x14ac:dyDescent="0.25">
      <c r="A83" s="82">
        <v>11</v>
      </c>
      <c r="B83" s="82"/>
      <c r="C83" s="139" t="s">
        <v>108</v>
      </c>
      <c r="D83" s="85"/>
      <c r="E83" s="85"/>
      <c r="F83" s="85"/>
      <c r="G83" s="85"/>
      <c r="H83" s="85"/>
      <c r="I83" s="86"/>
      <c r="J83" s="140" t="s">
        <v>104</v>
      </c>
      <c r="K83" s="140"/>
      <c r="L83" s="140"/>
      <c r="M83" s="140"/>
      <c r="N83" s="140"/>
      <c r="O83" s="139" t="s">
        <v>151</v>
      </c>
      <c r="P83" s="85"/>
      <c r="Q83" s="85"/>
      <c r="R83" s="85"/>
      <c r="S83" s="85"/>
      <c r="T83" s="85"/>
      <c r="U83" s="85"/>
      <c r="V83" s="85"/>
      <c r="W83" s="85"/>
      <c r="X83" s="86"/>
      <c r="Y83" s="83">
        <v>745</v>
      </c>
      <c r="Z83" s="83"/>
      <c r="AA83" s="83"/>
      <c r="AB83" s="83"/>
      <c r="AC83" s="83"/>
      <c r="AD83" s="83">
        <v>0</v>
      </c>
      <c r="AE83" s="83"/>
      <c r="AF83" s="83"/>
      <c r="AG83" s="83"/>
      <c r="AH83" s="83"/>
      <c r="AI83" s="83">
        <v>745</v>
      </c>
      <c r="AJ83" s="83"/>
      <c r="AK83" s="83"/>
      <c r="AL83" s="83"/>
      <c r="AM83" s="83"/>
      <c r="AN83" s="83">
        <v>551</v>
      </c>
      <c r="AO83" s="83"/>
      <c r="AP83" s="83"/>
      <c r="AQ83" s="83"/>
      <c r="AR83" s="83"/>
      <c r="AS83" s="83">
        <v>0</v>
      </c>
      <c r="AT83" s="83"/>
      <c r="AU83" s="83"/>
      <c r="AV83" s="83"/>
      <c r="AW83" s="83"/>
      <c r="AX83" s="83">
        <v>551</v>
      </c>
      <c r="AY83" s="83"/>
      <c r="AZ83" s="83"/>
      <c r="BA83" s="83"/>
      <c r="BB83" s="83"/>
      <c r="BC83" s="83">
        <f t="shared" si="2"/>
        <v>-194</v>
      </c>
      <c r="BD83" s="83"/>
      <c r="BE83" s="83"/>
      <c r="BF83" s="83"/>
      <c r="BG83" s="83"/>
      <c r="BH83" s="83">
        <f t="shared" si="3"/>
        <v>0</v>
      </c>
      <c r="BI83" s="83"/>
      <c r="BJ83" s="83"/>
      <c r="BK83" s="83"/>
      <c r="BL83" s="83"/>
      <c r="BM83" s="83">
        <v>-194</v>
      </c>
      <c r="BN83" s="83"/>
      <c r="BO83" s="83"/>
      <c r="BP83" s="83"/>
      <c r="BQ83" s="83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50.4" customHeight="1" x14ac:dyDescent="0.25">
      <c r="A84" s="82">
        <v>12</v>
      </c>
      <c r="B84" s="82"/>
      <c r="C84" s="139" t="s">
        <v>109</v>
      </c>
      <c r="D84" s="85"/>
      <c r="E84" s="85"/>
      <c r="F84" s="85"/>
      <c r="G84" s="85"/>
      <c r="H84" s="85"/>
      <c r="I84" s="86"/>
      <c r="J84" s="140" t="s">
        <v>104</v>
      </c>
      <c r="K84" s="140"/>
      <c r="L84" s="140"/>
      <c r="M84" s="140"/>
      <c r="N84" s="140"/>
      <c r="O84" s="139" t="s">
        <v>151</v>
      </c>
      <c r="P84" s="85"/>
      <c r="Q84" s="85"/>
      <c r="R84" s="85"/>
      <c r="S84" s="85"/>
      <c r="T84" s="85"/>
      <c r="U84" s="85"/>
      <c r="V84" s="85"/>
      <c r="W84" s="85"/>
      <c r="X84" s="86"/>
      <c r="Y84" s="83">
        <v>2605</v>
      </c>
      <c r="Z84" s="83"/>
      <c r="AA84" s="83"/>
      <c r="AB84" s="83"/>
      <c r="AC84" s="83"/>
      <c r="AD84" s="83">
        <v>0</v>
      </c>
      <c r="AE84" s="83"/>
      <c r="AF84" s="83"/>
      <c r="AG84" s="83"/>
      <c r="AH84" s="83"/>
      <c r="AI84" s="83">
        <v>2605</v>
      </c>
      <c r="AJ84" s="83"/>
      <c r="AK84" s="83"/>
      <c r="AL84" s="83"/>
      <c r="AM84" s="83"/>
      <c r="AN84" s="83">
        <v>2775</v>
      </c>
      <c r="AO84" s="83"/>
      <c r="AP84" s="83"/>
      <c r="AQ84" s="83"/>
      <c r="AR84" s="83"/>
      <c r="AS84" s="83">
        <v>0</v>
      </c>
      <c r="AT84" s="83"/>
      <c r="AU84" s="83"/>
      <c r="AV84" s="83"/>
      <c r="AW84" s="83"/>
      <c r="AX84" s="83">
        <v>2775</v>
      </c>
      <c r="AY84" s="83"/>
      <c r="AZ84" s="83"/>
      <c r="BA84" s="83"/>
      <c r="BB84" s="83"/>
      <c r="BC84" s="83">
        <f t="shared" si="2"/>
        <v>170</v>
      </c>
      <c r="BD84" s="83"/>
      <c r="BE84" s="83"/>
      <c r="BF84" s="83"/>
      <c r="BG84" s="83"/>
      <c r="BH84" s="83">
        <f t="shared" si="3"/>
        <v>0</v>
      </c>
      <c r="BI84" s="83"/>
      <c r="BJ84" s="83"/>
      <c r="BK84" s="83"/>
      <c r="BL84" s="83"/>
      <c r="BM84" s="83">
        <v>170</v>
      </c>
      <c r="BN84" s="83"/>
      <c r="BO84" s="83"/>
      <c r="BP84" s="83"/>
      <c r="BQ84" s="83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ht="31.8" customHeight="1" x14ac:dyDescent="0.25">
      <c r="A85" s="82">
        <v>13</v>
      </c>
      <c r="B85" s="82"/>
      <c r="C85" s="139" t="s">
        <v>110</v>
      </c>
      <c r="D85" s="85"/>
      <c r="E85" s="85"/>
      <c r="F85" s="85"/>
      <c r="G85" s="85"/>
      <c r="H85" s="85"/>
      <c r="I85" s="86"/>
      <c r="J85" s="140" t="s">
        <v>91</v>
      </c>
      <c r="K85" s="140"/>
      <c r="L85" s="140"/>
      <c r="M85" s="140"/>
      <c r="N85" s="140"/>
      <c r="O85" s="139" t="s">
        <v>111</v>
      </c>
      <c r="P85" s="85"/>
      <c r="Q85" s="85"/>
      <c r="R85" s="85"/>
      <c r="S85" s="85"/>
      <c r="T85" s="85"/>
      <c r="U85" s="85"/>
      <c r="V85" s="85"/>
      <c r="W85" s="85"/>
      <c r="X85" s="86"/>
      <c r="Y85" s="83">
        <v>0</v>
      </c>
      <c r="Z85" s="83"/>
      <c r="AA85" s="83"/>
      <c r="AB85" s="83"/>
      <c r="AC85" s="83"/>
      <c r="AD85" s="83">
        <v>1</v>
      </c>
      <c r="AE85" s="83"/>
      <c r="AF85" s="83"/>
      <c r="AG85" s="83"/>
      <c r="AH85" s="83"/>
      <c r="AI85" s="83">
        <v>1</v>
      </c>
      <c r="AJ85" s="83"/>
      <c r="AK85" s="83"/>
      <c r="AL85" s="83"/>
      <c r="AM85" s="83"/>
      <c r="AN85" s="83">
        <v>0</v>
      </c>
      <c r="AO85" s="83"/>
      <c r="AP85" s="83"/>
      <c r="AQ85" s="83"/>
      <c r="AR85" s="83"/>
      <c r="AS85" s="83">
        <v>0</v>
      </c>
      <c r="AT85" s="83"/>
      <c r="AU85" s="83"/>
      <c r="AV85" s="83"/>
      <c r="AW85" s="83"/>
      <c r="AX85" s="83">
        <v>0</v>
      </c>
      <c r="AY85" s="83"/>
      <c r="AZ85" s="83"/>
      <c r="BA85" s="83"/>
      <c r="BB85" s="83"/>
      <c r="BC85" s="83">
        <f t="shared" si="2"/>
        <v>0</v>
      </c>
      <c r="BD85" s="83"/>
      <c r="BE85" s="83"/>
      <c r="BF85" s="83"/>
      <c r="BG85" s="83"/>
      <c r="BH85" s="83">
        <f t="shared" si="3"/>
        <v>-1</v>
      </c>
      <c r="BI85" s="83"/>
      <c r="BJ85" s="83"/>
      <c r="BK85" s="83"/>
      <c r="BL85" s="83"/>
      <c r="BM85" s="83">
        <v>-1</v>
      </c>
      <c r="BN85" s="83"/>
      <c r="BO85" s="83"/>
      <c r="BP85" s="83"/>
      <c r="BQ85" s="8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82.8" customHeight="1" x14ac:dyDescent="0.25">
      <c r="A86" s="82">
        <v>14</v>
      </c>
      <c r="B86" s="82"/>
      <c r="C86" s="139" t="s">
        <v>112</v>
      </c>
      <c r="D86" s="85"/>
      <c r="E86" s="85"/>
      <c r="F86" s="85"/>
      <c r="G86" s="85"/>
      <c r="H86" s="85"/>
      <c r="I86" s="86"/>
      <c r="J86" s="140" t="s">
        <v>91</v>
      </c>
      <c r="K86" s="140"/>
      <c r="L86" s="140"/>
      <c r="M86" s="140"/>
      <c r="N86" s="140"/>
      <c r="O86" s="139" t="s">
        <v>111</v>
      </c>
      <c r="P86" s="85"/>
      <c r="Q86" s="85"/>
      <c r="R86" s="85"/>
      <c r="S86" s="85"/>
      <c r="T86" s="85"/>
      <c r="U86" s="85"/>
      <c r="V86" s="85"/>
      <c r="W86" s="85"/>
      <c r="X86" s="86"/>
      <c r="Y86" s="83">
        <v>1</v>
      </c>
      <c r="Z86" s="83"/>
      <c r="AA86" s="83"/>
      <c r="AB86" s="83"/>
      <c r="AC86" s="83"/>
      <c r="AD86" s="83">
        <v>0</v>
      </c>
      <c r="AE86" s="83"/>
      <c r="AF86" s="83"/>
      <c r="AG86" s="83"/>
      <c r="AH86" s="83"/>
      <c r="AI86" s="83">
        <v>1</v>
      </c>
      <c r="AJ86" s="83"/>
      <c r="AK86" s="83"/>
      <c r="AL86" s="83"/>
      <c r="AM86" s="83"/>
      <c r="AN86" s="83">
        <v>1</v>
      </c>
      <c r="AO86" s="83"/>
      <c r="AP86" s="83"/>
      <c r="AQ86" s="83"/>
      <c r="AR86" s="83"/>
      <c r="AS86" s="83">
        <v>0</v>
      </c>
      <c r="AT86" s="83"/>
      <c r="AU86" s="83"/>
      <c r="AV86" s="83"/>
      <c r="AW86" s="83"/>
      <c r="AX86" s="83">
        <v>1</v>
      </c>
      <c r="AY86" s="83"/>
      <c r="AZ86" s="83"/>
      <c r="BA86" s="83"/>
      <c r="BB86" s="83"/>
      <c r="BC86" s="83">
        <f t="shared" si="2"/>
        <v>0</v>
      </c>
      <c r="BD86" s="83"/>
      <c r="BE86" s="83"/>
      <c r="BF86" s="83"/>
      <c r="BG86" s="83"/>
      <c r="BH86" s="83">
        <f t="shared" si="3"/>
        <v>0</v>
      </c>
      <c r="BI86" s="83"/>
      <c r="BJ86" s="83"/>
      <c r="BK86" s="83"/>
      <c r="BL86" s="83"/>
      <c r="BM86" s="83">
        <v>0</v>
      </c>
      <c r="BN86" s="83"/>
      <c r="BO86" s="83"/>
      <c r="BP86" s="83"/>
      <c r="BQ86" s="8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s="39" customFormat="1" ht="15.6" x14ac:dyDescent="0.25">
      <c r="A87" s="112">
        <v>0</v>
      </c>
      <c r="B87" s="112"/>
      <c r="C87" s="141" t="s">
        <v>113</v>
      </c>
      <c r="D87" s="135"/>
      <c r="E87" s="135"/>
      <c r="F87" s="135"/>
      <c r="G87" s="135"/>
      <c r="H87" s="135"/>
      <c r="I87" s="136"/>
      <c r="J87" s="111" t="s">
        <v>89</v>
      </c>
      <c r="K87" s="111"/>
      <c r="L87" s="111"/>
      <c r="M87" s="111"/>
      <c r="N87" s="111"/>
      <c r="O87" s="141" t="s">
        <v>89</v>
      </c>
      <c r="P87" s="135"/>
      <c r="Q87" s="135"/>
      <c r="R87" s="135"/>
      <c r="S87" s="135"/>
      <c r="T87" s="135"/>
      <c r="U87" s="135"/>
      <c r="V87" s="135"/>
      <c r="W87" s="135"/>
      <c r="X87" s="136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1"/>
      <c r="BS87" s="41"/>
      <c r="BT87" s="41"/>
      <c r="BU87" s="41"/>
      <c r="BV87" s="41"/>
      <c r="BW87" s="41"/>
      <c r="BX87" s="41"/>
      <c r="BY87" s="41"/>
      <c r="BZ87" s="42"/>
    </row>
    <row r="88" spans="1:78" ht="98.4" customHeight="1" x14ac:dyDescent="0.25">
      <c r="A88" s="82">
        <v>15</v>
      </c>
      <c r="B88" s="82"/>
      <c r="C88" s="139" t="s">
        <v>114</v>
      </c>
      <c r="D88" s="85"/>
      <c r="E88" s="85"/>
      <c r="F88" s="85"/>
      <c r="G88" s="85"/>
      <c r="H88" s="85"/>
      <c r="I88" s="86"/>
      <c r="J88" s="140" t="s">
        <v>104</v>
      </c>
      <c r="K88" s="140"/>
      <c r="L88" s="140"/>
      <c r="M88" s="140"/>
      <c r="N88" s="140"/>
      <c r="O88" s="139" t="s">
        <v>151</v>
      </c>
      <c r="P88" s="85"/>
      <c r="Q88" s="85"/>
      <c r="R88" s="85"/>
      <c r="S88" s="85"/>
      <c r="T88" s="85"/>
      <c r="U88" s="85"/>
      <c r="V88" s="85"/>
      <c r="W88" s="85"/>
      <c r="X88" s="86"/>
      <c r="Y88" s="83">
        <v>17</v>
      </c>
      <c r="Z88" s="83"/>
      <c r="AA88" s="83"/>
      <c r="AB88" s="83"/>
      <c r="AC88" s="83"/>
      <c r="AD88" s="83">
        <v>0</v>
      </c>
      <c r="AE88" s="83"/>
      <c r="AF88" s="83"/>
      <c r="AG88" s="83"/>
      <c r="AH88" s="83"/>
      <c r="AI88" s="83">
        <v>17</v>
      </c>
      <c r="AJ88" s="83"/>
      <c r="AK88" s="83"/>
      <c r="AL88" s="83"/>
      <c r="AM88" s="83"/>
      <c r="AN88" s="83">
        <v>14</v>
      </c>
      <c r="AO88" s="83"/>
      <c r="AP88" s="83"/>
      <c r="AQ88" s="83"/>
      <c r="AR88" s="83"/>
      <c r="AS88" s="83">
        <v>0</v>
      </c>
      <c r="AT88" s="83"/>
      <c r="AU88" s="83"/>
      <c r="AV88" s="83"/>
      <c r="AW88" s="83"/>
      <c r="AX88" s="83">
        <v>14</v>
      </c>
      <c r="AY88" s="83"/>
      <c r="AZ88" s="83"/>
      <c r="BA88" s="83"/>
      <c r="BB88" s="83"/>
      <c r="BC88" s="83">
        <f t="shared" ref="BC88:BC93" si="4">AN88-Y88</f>
        <v>-3</v>
      </c>
      <c r="BD88" s="83"/>
      <c r="BE88" s="83"/>
      <c r="BF88" s="83"/>
      <c r="BG88" s="83"/>
      <c r="BH88" s="83">
        <f t="shared" ref="BH88:BH93" si="5">AS88-AD88</f>
        <v>0</v>
      </c>
      <c r="BI88" s="83"/>
      <c r="BJ88" s="83"/>
      <c r="BK88" s="83"/>
      <c r="BL88" s="83"/>
      <c r="BM88" s="83">
        <v>-3</v>
      </c>
      <c r="BN88" s="83"/>
      <c r="BO88" s="83"/>
      <c r="BP88" s="83"/>
      <c r="BQ88" s="8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14.6" customHeight="1" x14ac:dyDescent="0.25">
      <c r="A89" s="82">
        <v>16</v>
      </c>
      <c r="B89" s="82"/>
      <c r="C89" s="139" t="s">
        <v>115</v>
      </c>
      <c r="D89" s="85"/>
      <c r="E89" s="85"/>
      <c r="F89" s="85"/>
      <c r="G89" s="85"/>
      <c r="H89" s="85"/>
      <c r="I89" s="86"/>
      <c r="J89" s="140" t="s">
        <v>98</v>
      </c>
      <c r="K89" s="140"/>
      <c r="L89" s="140"/>
      <c r="M89" s="140"/>
      <c r="N89" s="140"/>
      <c r="O89" s="139" t="s">
        <v>116</v>
      </c>
      <c r="P89" s="85"/>
      <c r="Q89" s="85"/>
      <c r="R89" s="85"/>
      <c r="S89" s="85"/>
      <c r="T89" s="85"/>
      <c r="U89" s="85"/>
      <c r="V89" s="85"/>
      <c r="W89" s="85"/>
      <c r="X89" s="86"/>
      <c r="Y89" s="83">
        <v>9921.16</v>
      </c>
      <c r="Z89" s="83"/>
      <c r="AA89" s="83"/>
      <c r="AB89" s="83"/>
      <c r="AC89" s="83"/>
      <c r="AD89" s="83">
        <v>292.54000000000002</v>
      </c>
      <c r="AE89" s="83"/>
      <c r="AF89" s="83"/>
      <c r="AG89" s="83"/>
      <c r="AH89" s="83"/>
      <c r="AI89" s="83">
        <v>10213.700000000001</v>
      </c>
      <c r="AJ89" s="83"/>
      <c r="AK89" s="83"/>
      <c r="AL89" s="83"/>
      <c r="AM89" s="83"/>
      <c r="AN89" s="83">
        <v>9992.48</v>
      </c>
      <c r="AO89" s="83"/>
      <c r="AP89" s="83"/>
      <c r="AQ89" s="83"/>
      <c r="AR89" s="83"/>
      <c r="AS89" s="83">
        <v>371.71</v>
      </c>
      <c r="AT89" s="83"/>
      <c r="AU89" s="83"/>
      <c r="AV89" s="83"/>
      <c r="AW89" s="83"/>
      <c r="AX89" s="83">
        <v>10364.19</v>
      </c>
      <c r="AY89" s="83"/>
      <c r="AZ89" s="83"/>
      <c r="BA89" s="83"/>
      <c r="BB89" s="83"/>
      <c r="BC89" s="83">
        <f t="shared" si="4"/>
        <v>71.319999999999709</v>
      </c>
      <c r="BD89" s="83"/>
      <c r="BE89" s="83"/>
      <c r="BF89" s="83"/>
      <c r="BG89" s="83"/>
      <c r="BH89" s="83">
        <f t="shared" si="5"/>
        <v>79.169999999999959</v>
      </c>
      <c r="BI89" s="83"/>
      <c r="BJ89" s="83"/>
      <c r="BK89" s="83"/>
      <c r="BL89" s="83"/>
      <c r="BM89" s="83">
        <v>150.48999999999978</v>
      </c>
      <c r="BN89" s="83"/>
      <c r="BO89" s="83"/>
      <c r="BP89" s="83"/>
      <c r="BQ89" s="8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124.2" customHeight="1" x14ac:dyDescent="0.25">
      <c r="A90" s="82">
        <v>17</v>
      </c>
      <c r="B90" s="82"/>
      <c r="C90" s="139" t="s">
        <v>117</v>
      </c>
      <c r="D90" s="85"/>
      <c r="E90" s="85"/>
      <c r="F90" s="85"/>
      <c r="G90" s="85"/>
      <c r="H90" s="85"/>
      <c r="I90" s="86"/>
      <c r="J90" s="140" t="s">
        <v>98</v>
      </c>
      <c r="K90" s="140"/>
      <c r="L90" s="140"/>
      <c r="M90" s="140"/>
      <c r="N90" s="140"/>
      <c r="O90" s="139" t="s">
        <v>116</v>
      </c>
      <c r="P90" s="85"/>
      <c r="Q90" s="85"/>
      <c r="R90" s="85"/>
      <c r="S90" s="85"/>
      <c r="T90" s="85"/>
      <c r="U90" s="85"/>
      <c r="V90" s="85"/>
      <c r="W90" s="85"/>
      <c r="X90" s="86"/>
      <c r="Y90" s="83">
        <v>9921.16</v>
      </c>
      <c r="Z90" s="83"/>
      <c r="AA90" s="83"/>
      <c r="AB90" s="83"/>
      <c r="AC90" s="83"/>
      <c r="AD90" s="83">
        <v>292.54000000000002</v>
      </c>
      <c r="AE90" s="83"/>
      <c r="AF90" s="83"/>
      <c r="AG90" s="83"/>
      <c r="AH90" s="83"/>
      <c r="AI90" s="83">
        <v>10213.700000000001</v>
      </c>
      <c r="AJ90" s="83"/>
      <c r="AK90" s="83"/>
      <c r="AL90" s="83"/>
      <c r="AM90" s="83"/>
      <c r="AN90" s="83">
        <v>9992.48</v>
      </c>
      <c r="AO90" s="83"/>
      <c r="AP90" s="83"/>
      <c r="AQ90" s="83"/>
      <c r="AR90" s="83"/>
      <c r="AS90" s="83">
        <v>371.71</v>
      </c>
      <c r="AT90" s="83"/>
      <c r="AU90" s="83"/>
      <c r="AV90" s="83"/>
      <c r="AW90" s="83"/>
      <c r="AX90" s="83">
        <v>10364.19</v>
      </c>
      <c r="AY90" s="83"/>
      <c r="AZ90" s="83"/>
      <c r="BA90" s="83"/>
      <c r="BB90" s="83"/>
      <c r="BC90" s="83">
        <f t="shared" si="4"/>
        <v>71.319999999999709</v>
      </c>
      <c r="BD90" s="83"/>
      <c r="BE90" s="83"/>
      <c r="BF90" s="83"/>
      <c r="BG90" s="83"/>
      <c r="BH90" s="83">
        <f t="shared" si="5"/>
        <v>79.169999999999959</v>
      </c>
      <c r="BI90" s="83"/>
      <c r="BJ90" s="83"/>
      <c r="BK90" s="83"/>
      <c r="BL90" s="83"/>
      <c r="BM90" s="83">
        <v>150.48999999999978</v>
      </c>
      <c r="BN90" s="83"/>
      <c r="BO90" s="83"/>
      <c r="BP90" s="83"/>
      <c r="BQ90" s="8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ht="117" customHeight="1" x14ac:dyDescent="0.25">
      <c r="A91" s="82">
        <v>18</v>
      </c>
      <c r="B91" s="82"/>
      <c r="C91" s="139" t="s">
        <v>118</v>
      </c>
      <c r="D91" s="85"/>
      <c r="E91" s="85"/>
      <c r="F91" s="85"/>
      <c r="G91" s="85"/>
      <c r="H91" s="85"/>
      <c r="I91" s="86"/>
      <c r="J91" s="140" t="s">
        <v>98</v>
      </c>
      <c r="K91" s="140"/>
      <c r="L91" s="140"/>
      <c r="M91" s="140"/>
      <c r="N91" s="140"/>
      <c r="O91" s="139" t="s">
        <v>116</v>
      </c>
      <c r="P91" s="85"/>
      <c r="Q91" s="85"/>
      <c r="R91" s="85"/>
      <c r="S91" s="85"/>
      <c r="T91" s="85"/>
      <c r="U91" s="85"/>
      <c r="V91" s="85"/>
      <c r="W91" s="85"/>
      <c r="X91" s="86"/>
      <c r="Y91" s="83">
        <v>9921.16</v>
      </c>
      <c r="Z91" s="83"/>
      <c r="AA91" s="83"/>
      <c r="AB91" s="83"/>
      <c r="AC91" s="83"/>
      <c r="AD91" s="83">
        <v>292.54000000000002</v>
      </c>
      <c r="AE91" s="83"/>
      <c r="AF91" s="83"/>
      <c r="AG91" s="83"/>
      <c r="AH91" s="83"/>
      <c r="AI91" s="83">
        <v>10213.700000000001</v>
      </c>
      <c r="AJ91" s="83"/>
      <c r="AK91" s="83"/>
      <c r="AL91" s="83"/>
      <c r="AM91" s="83"/>
      <c r="AN91" s="83">
        <v>9992.48</v>
      </c>
      <c r="AO91" s="83"/>
      <c r="AP91" s="83"/>
      <c r="AQ91" s="83"/>
      <c r="AR91" s="83"/>
      <c r="AS91" s="83">
        <v>371.71</v>
      </c>
      <c r="AT91" s="83"/>
      <c r="AU91" s="83"/>
      <c r="AV91" s="83"/>
      <c r="AW91" s="83"/>
      <c r="AX91" s="83">
        <v>10364.19</v>
      </c>
      <c r="AY91" s="83"/>
      <c r="AZ91" s="83"/>
      <c r="BA91" s="83"/>
      <c r="BB91" s="83"/>
      <c r="BC91" s="83">
        <f t="shared" si="4"/>
        <v>71.319999999999709</v>
      </c>
      <c r="BD91" s="83"/>
      <c r="BE91" s="83"/>
      <c r="BF91" s="83"/>
      <c r="BG91" s="83"/>
      <c r="BH91" s="83">
        <f t="shared" si="5"/>
        <v>79.169999999999959</v>
      </c>
      <c r="BI91" s="83"/>
      <c r="BJ91" s="83"/>
      <c r="BK91" s="83"/>
      <c r="BL91" s="83"/>
      <c r="BM91" s="83">
        <v>150.48999999999978</v>
      </c>
      <c r="BN91" s="83"/>
      <c r="BO91" s="83"/>
      <c r="BP91" s="83"/>
      <c r="BQ91" s="83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33" customHeight="1" x14ac:dyDescent="0.25">
      <c r="A92" s="82">
        <v>19</v>
      </c>
      <c r="B92" s="82"/>
      <c r="C92" s="139" t="s">
        <v>119</v>
      </c>
      <c r="D92" s="85"/>
      <c r="E92" s="85"/>
      <c r="F92" s="85"/>
      <c r="G92" s="85"/>
      <c r="H92" s="85"/>
      <c r="I92" s="86"/>
      <c r="J92" s="140" t="s">
        <v>101</v>
      </c>
      <c r="K92" s="140"/>
      <c r="L92" s="140"/>
      <c r="M92" s="140"/>
      <c r="N92" s="140"/>
      <c r="O92" s="139" t="s">
        <v>120</v>
      </c>
      <c r="P92" s="85"/>
      <c r="Q92" s="85"/>
      <c r="R92" s="85"/>
      <c r="S92" s="85"/>
      <c r="T92" s="85"/>
      <c r="U92" s="85"/>
      <c r="V92" s="85"/>
      <c r="W92" s="85"/>
      <c r="X92" s="86"/>
      <c r="Y92" s="83">
        <v>0</v>
      </c>
      <c r="Z92" s="83"/>
      <c r="AA92" s="83"/>
      <c r="AB92" s="83"/>
      <c r="AC92" s="83"/>
      <c r="AD92" s="83">
        <v>270000</v>
      </c>
      <c r="AE92" s="83"/>
      <c r="AF92" s="83"/>
      <c r="AG92" s="83"/>
      <c r="AH92" s="83"/>
      <c r="AI92" s="83">
        <v>270000</v>
      </c>
      <c r="AJ92" s="83"/>
      <c r="AK92" s="83"/>
      <c r="AL92" s="83"/>
      <c r="AM92" s="83"/>
      <c r="AN92" s="83">
        <v>0</v>
      </c>
      <c r="AO92" s="83"/>
      <c r="AP92" s="83"/>
      <c r="AQ92" s="83"/>
      <c r="AR92" s="83"/>
      <c r="AS92" s="83">
        <v>0</v>
      </c>
      <c r="AT92" s="83"/>
      <c r="AU92" s="83"/>
      <c r="AV92" s="83"/>
      <c r="AW92" s="83"/>
      <c r="AX92" s="83">
        <v>0</v>
      </c>
      <c r="AY92" s="83"/>
      <c r="AZ92" s="83"/>
      <c r="BA92" s="83"/>
      <c r="BB92" s="83"/>
      <c r="BC92" s="83">
        <f t="shared" si="4"/>
        <v>0</v>
      </c>
      <c r="BD92" s="83"/>
      <c r="BE92" s="83"/>
      <c r="BF92" s="83"/>
      <c r="BG92" s="83"/>
      <c r="BH92" s="83">
        <f t="shared" si="5"/>
        <v>-270000</v>
      </c>
      <c r="BI92" s="83"/>
      <c r="BJ92" s="83"/>
      <c r="BK92" s="83"/>
      <c r="BL92" s="83"/>
      <c r="BM92" s="83">
        <v>-270000</v>
      </c>
      <c r="BN92" s="83"/>
      <c r="BO92" s="83"/>
      <c r="BP92" s="83"/>
      <c r="BQ92" s="8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03.8" customHeight="1" x14ac:dyDescent="0.25">
      <c r="A93" s="82">
        <v>20</v>
      </c>
      <c r="B93" s="82"/>
      <c r="C93" s="139" t="s">
        <v>121</v>
      </c>
      <c r="D93" s="85"/>
      <c r="E93" s="85"/>
      <c r="F93" s="85"/>
      <c r="G93" s="85"/>
      <c r="H93" s="85"/>
      <c r="I93" s="86"/>
      <c r="J93" s="140" t="s">
        <v>101</v>
      </c>
      <c r="K93" s="140"/>
      <c r="L93" s="140"/>
      <c r="M93" s="140"/>
      <c r="N93" s="140"/>
      <c r="O93" s="139" t="s">
        <v>122</v>
      </c>
      <c r="P93" s="85"/>
      <c r="Q93" s="85"/>
      <c r="R93" s="85"/>
      <c r="S93" s="85"/>
      <c r="T93" s="85"/>
      <c r="U93" s="85"/>
      <c r="V93" s="85"/>
      <c r="W93" s="85"/>
      <c r="X93" s="86"/>
      <c r="Y93" s="83">
        <v>96800</v>
      </c>
      <c r="Z93" s="83"/>
      <c r="AA93" s="83"/>
      <c r="AB93" s="83"/>
      <c r="AC93" s="83"/>
      <c r="AD93" s="83">
        <v>0</v>
      </c>
      <c r="AE93" s="83"/>
      <c r="AF93" s="83"/>
      <c r="AG93" s="83"/>
      <c r="AH93" s="83"/>
      <c r="AI93" s="83">
        <v>96800</v>
      </c>
      <c r="AJ93" s="83"/>
      <c r="AK93" s="83"/>
      <c r="AL93" s="83"/>
      <c r="AM93" s="83"/>
      <c r="AN93" s="83">
        <v>96800</v>
      </c>
      <c r="AO93" s="83"/>
      <c r="AP93" s="83"/>
      <c r="AQ93" s="83"/>
      <c r="AR93" s="83"/>
      <c r="AS93" s="83">
        <v>0</v>
      </c>
      <c r="AT93" s="83"/>
      <c r="AU93" s="83"/>
      <c r="AV93" s="83"/>
      <c r="AW93" s="83"/>
      <c r="AX93" s="83">
        <v>96800</v>
      </c>
      <c r="AY93" s="83"/>
      <c r="AZ93" s="83"/>
      <c r="BA93" s="83"/>
      <c r="BB93" s="83"/>
      <c r="BC93" s="83">
        <f t="shared" si="4"/>
        <v>0</v>
      </c>
      <c r="BD93" s="83"/>
      <c r="BE93" s="83"/>
      <c r="BF93" s="83"/>
      <c r="BG93" s="83"/>
      <c r="BH93" s="83">
        <f t="shared" si="5"/>
        <v>0</v>
      </c>
      <c r="BI93" s="83"/>
      <c r="BJ93" s="83"/>
      <c r="BK93" s="83"/>
      <c r="BL93" s="83"/>
      <c r="BM93" s="83">
        <v>0</v>
      </c>
      <c r="BN93" s="83"/>
      <c r="BO93" s="83"/>
      <c r="BP93" s="83"/>
      <c r="BQ93" s="8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s="39" customFormat="1" ht="15.6" x14ac:dyDescent="0.25">
      <c r="A94" s="112">
        <v>0</v>
      </c>
      <c r="B94" s="112"/>
      <c r="C94" s="141" t="s">
        <v>123</v>
      </c>
      <c r="D94" s="135"/>
      <c r="E94" s="135"/>
      <c r="F94" s="135"/>
      <c r="G94" s="135"/>
      <c r="H94" s="135"/>
      <c r="I94" s="136"/>
      <c r="J94" s="111" t="s">
        <v>89</v>
      </c>
      <c r="K94" s="111"/>
      <c r="L94" s="111"/>
      <c r="M94" s="111"/>
      <c r="N94" s="111"/>
      <c r="O94" s="141" t="s">
        <v>89</v>
      </c>
      <c r="P94" s="135"/>
      <c r="Q94" s="135"/>
      <c r="R94" s="135"/>
      <c r="S94" s="135"/>
      <c r="T94" s="135"/>
      <c r="U94" s="135"/>
      <c r="V94" s="135"/>
      <c r="W94" s="135"/>
      <c r="X94" s="136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1"/>
      <c r="BS94" s="41"/>
      <c r="BT94" s="41"/>
      <c r="BU94" s="41"/>
      <c r="BV94" s="41"/>
      <c r="BW94" s="41"/>
      <c r="BX94" s="41"/>
      <c r="BY94" s="41"/>
      <c r="BZ94" s="42"/>
    </row>
    <row r="95" spans="1:78" ht="90" customHeight="1" x14ac:dyDescent="0.25">
      <c r="A95" s="82">
        <v>21</v>
      </c>
      <c r="B95" s="82"/>
      <c r="C95" s="139" t="s">
        <v>124</v>
      </c>
      <c r="D95" s="85"/>
      <c r="E95" s="85"/>
      <c r="F95" s="85"/>
      <c r="G95" s="85"/>
      <c r="H95" s="85"/>
      <c r="I95" s="86"/>
      <c r="J95" s="140" t="s">
        <v>125</v>
      </c>
      <c r="K95" s="140"/>
      <c r="L95" s="140"/>
      <c r="M95" s="140"/>
      <c r="N95" s="140"/>
      <c r="O95" s="139" t="s">
        <v>126</v>
      </c>
      <c r="P95" s="85"/>
      <c r="Q95" s="85"/>
      <c r="R95" s="85"/>
      <c r="S95" s="85"/>
      <c r="T95" s="85"/>
      <c r="U95" s="85"/>
      <c r="V95" s="85"/>
      <c r="W95" s="85"/>
      <c r="X95" s="86"/>
      <c r="Y95" s="83">
        <v>100</v>
      </c>
      <c r="Z95" s="83"/>
      <c r="AA95" s="83"/>
      <c r="AB95" s="83"/>
      <c r="AC95" s="83"/>
      <c r="AD95" s="83">
        <v>100</v>
      </c>
      <c r="AE95" s="83"/>
      <c r="AF95" s="83"/>
      <c r="AG95" s="83"/>
      <c r="AH95" s="83"/>
      <c r="AI95" s="83">
        <v>100</v>
      </c>
      <c r="AJ95" s="83"/>
      <c r="AK95" s="83"/>
      <c r="AL95" s="83"/>
      <c r="AM95" s="83"/>
      <c r="AN95" s="83">
        <v>100</v>
      </c>
      <c r="AO95" s="83"/>
      <c r="AP95" s="83"/>
      <c r="AQ95" s="83"/>
      <c r="AR95" s="83"/>
      <c r="AS95" s="83">
        <v>100</v>
      </c>
      <c r="AT95" s="83"/>
      <c r="AU95" s="83"/>
      <c r="AV95" s="83"/>
      <c r="AW95" s="83"/>
      <c r="AX95" s="83">
        <v>100</v>
      </c>
      <c r="AY95" s="83"/>
      <c r="AZ95" s="83"/>
      <c r="BA95" s="83"/>
      <c r="BB95" s="83"/>
      <c r="BC95" s="83">
        <f>AN95-Y95</f>
        <v>0</v>
      </c>
      <c r="BD95" s="83"/>
      <c r="BE95" s="83"/>
      <c r="BF95" s="83"/>
      <c r="BG95" s="83"/>
      <c r="BH95" s="83">
        <f>AS95-AD95</f>
        <v>0</v>
      </c>
      <c r="BI95" s="83"/>
      <c r="BJ95" s="83"/>
      <c r="BK95" s="83"/>
      <c r="BL95" s="83"/>
      <c r="BM95" s="83">
        <v>0</v>
      </c>
      <c r="BN95" s="83"/>
      <c r="BO95" s="83"/>
      <c r="BP95" s="83"/>
      <c r="BQ95" s="8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137.4" customHeight="1" x14ac:dyDescent="0.25">
      <c r="A96" s="82">
        <v>22</v>
      </c>
      <c r="B96" s="82"/>
      <c r="C96" s="139" t="s">
        <v>127</v>
      </c>
      <c r="D96" s="85"/>
      <c r="E96" s="85"/>
      <c r="F96" s="85"/>
      <c r="G96" s="85"/>
      <c r="H96" s="85"/>
      <c r="I96" s="86"/>
      <c r="J96" s="140" t="s">
        <v>125</v>
      </c>
      <c r="K96" s="140"/>
      <c r="L96" s="140"/>
      <c r="M96" s="140"/>
      <c r="N96" s="140"/>
      <c r="O96" s="139" t="s">
        <v>128</v>
      </c>
      <c r="P96" s="85"/>
      <c r="Q96" s="85"/>
      <c r="R96" s="85"/>
      <c r="S96" s="85"/>
      <c r="T96" s="85"/>
      <c r="U96" s="85"/>
      <c r="V96" s="85"/>
      <c r="W96" s="85"/>
      <c r="X96" s="86"/>
      <c r="Y96" s="83">
        <v>0</v>
      </c>
      <c r="Z96" s="83"/>
      <c r="AA96" s="83"/>
      <c r="AB96" s="83"/>
      <c r="AC96" s="83"/>
      <c r="AD96" s="83">
        <v>100</v>
      </c>
      <c r="AE96" s="83"/>
      <c r="AF96" s="83"/>
      <c r="AG96" s="83"/>
      <c r="AH96" s="83"/>
      <c r="AI96" s="83">
        <v>100</v>
      </c>
      <c r="AJ96" s="83"/>
      <c r="AK96" s="83"/>
      <c r="AL96" s="83"/>
      <c r="AM96" s="83"/>
      <c r="AN96" s="83">
        <v>0</v>
      </c>
      <c r="AO96" s="83"/>
      <c r="AP96" s="83"/>
      <c r="AQ96" s="83"/>
      <c r="AR96" s="83"/>
      <c r="AS96" s="83">
        <v>0</v>
      </c>
      <c r="AT96" s="83"/>
      <c r="AU96" s="83"/>
      <c r="AV96" s="83"/>
      <c r="AW96" s="83"/>
      <c r="AX96" s="83">
        <v>0</v>
      </c>
      <c r="AY96" s="83"/>
      <c r="AZ96" s="83"/>
      <c r="BA96" s="83"/>
      <c r="BB96" s="83"/>
      <c r="BC96" s="83">
        <f>AN96-Y96</f>
        <v>0</v>
      </c>
      <c r="BD96" s="83"/>
      <c r="BE96" s="83"/>
      <c r="BF96" s="83"/>
      <c r="BG96" s="83"/>
      <c r="BH96" s="83">
        <f>AS96-AD96</f>
        <v>-100</v>
      </c>
      <c r="BI96" s="83"/>
      <c r="BJ96" s="83"/>
      <c r="BK96" s="83"/>
      <c r="BL96" s="83"/>
      <c r="BM96" s="83">
        <v>-100</v>
      </c>
      <c r="BN96" s="83"/>
      <c r="BO96" s="83"/>
      <c r="BP96" s="83"/>
      <c r="BQ96" s="8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9" ht="116.4" customHeight="1" x14ac:dyDescent="0.25">
      <c r="A97" s="82">
        <v>23</v>
      </c>
      <c r="B97" s="82"/>
      <c r="C97" s="139" t="s">
        <v>129</v>
      </c>
      <c r="D97" s="85"/>
      <c r="E97" s="85"/>
      <c r="F97" s="85"/>
      <c r="G97" s="85"/>
      <c r="H97" s="85"/>
      <c r="I97" s="86"/>
      <c r="J97" s="140" t="s">
        <v>125</v>
      </c>
      <c r="K97" s="140"/>
      <c r="L97" s="140"/>
      <c r="M97" s="140"/>
      <c r="N97" s="140"/>
      <c r="O97" s="139" t="s">
        <v>130</v>
      </c>
      <c r="P97" s="85"/>
      <c r="Q97" s="85"/>
      <c r="R97" s="85"/>
      <c r="S97" s="85"/>
      <c r="T97" s="85"/>
      <c r="U97" s="85"/>
      <c r="V97" s="85"/>
      <c r="W97" s="85"/>
      <c r="X97" s="86"/>
      <c r="Y97" s="83">
        <v>100</v>
      </c>
      <c r="Z97" s="83"/>
      <c r="AA97" s="83"/>
      <c r="AB97" s="83"/>
      <c r="AC97" s="83"/>
      <c r="AD97" s="83">
        <v>0</v>
      </c>
      <c r="AE97" s="83"/>
      <c r="AF97" s="83"/>
      <c r="AG97" s="83"/>
      <c r="AH97" s="83"/>
      <c r="AI97" s="83">
        <v>100</v>
      </c>
      <c r="AJ97" s="83"/>
      <c r="AK97" s="83"/>
      <c r="AL97" s="83"/>
      <c r="AM97" s="83"/>
      <c r="AN97" s="83">
        <v>100</v>
      </c>
      <c r="AO97" s="83"/>
      <c r="AP97" s="83"/>
      <c r="AQ97" s="83"/>
      <c r="AR97" s="83"/>
      <c r="AS97" s="83">
        <v>0</v>
      </c>
      <c r="AT97" s="83"/>
      <c r="AU97" s="83"/>
      <c r="AV97" s="83"/>
      <c r="AW97" s="83"/>
      <c r="AX97" s="83">
        <v>100</v>
      </c>
      <c r="AY97" s="83"/>
      <c r="AZ97" s="83"/>
      <c r="BA97" s="83"/>
      <c r="BB97" s="83"/>
      <c r="BC97" s="83">
        <f>AN97-Y97</f>
        <v>0</v>
      </c>
      <c r="BD97" s="83"/>
      <c r="BE97" s="83"/>
      <c r="BF97" s="83"/>
      <c r="BG97" s="83"/>
      <c r="BH97" s="83">
        <f>AS97-AD97</f>
        <v>0</v>
      </c>
      <c r="BI97" s="83"/>
      <c r="BJ97" s="83"/>
      <c r="BK97" s="83"/>
      <c r="BL97" s="83"/>
      <c r="BM97" s="83">
        <v>0</v>
      </c>
      <c r="BN97" s="83"/>
      <c r="BO97" s="83"/>
      <c r="BP97" s="83"/>
      <c r="BQ97" s="8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9" ht="15.6" x14ac:dyDescent="0.25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9" ht="15.75" customHeight="1" x14ac:dyDescent="0.25">
      <c r="A99" s="57" t="s">
        <v>63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</row>
    <row r="100" spans="1:79" ht="9" customHeight="1" x14ac:dyDescent="0.25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9" ht="45" customHeight="1" x14ac:dyDescent="0.25">
      <c r="A101" s="113" t="s">
        <v>3</v>
      </c>
      <c r="B101" s="114"/>
      <c r="C101" s="113" t="s">
        <v>6</v>
      </c>
      <c r="D101" s="115"/>
      <c r="E101" s="115"/>
      <c r="F101" s="115"/>
      <c r="G101" s="115"/>
      <c r="H101" s="115"/>
      <c r="I101" s="114"/>
      <c r="J101" s="113" t="s">
        <v>5</v>
      </c>
      <c r="K101" s="115"/>
      <c r="L101" s="115"/>
      <c r="M101" s="115"/>
      <c r="N101" s="114"/>
      <c r="O101" s="60" t="s">
        <v>64</v>
      </c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3"/>
      <c r="BR101" s="9"/>
      <c r="BS101" s="9"/>
      <c r="BT101" s="9"/>
      <c r="BU101" s="9"/>
      <c r="BV101" s="9"/>
      <c r="BW101" s="9"/>
      <c r="BX101" s="9"/>
      <c r="BY101" s="9"/>
      <c r="BZ101" s="8"/>
    </row>
    <row r="102" spans="1:79" s="37" customFormat="1" ht="15.9" customHeight="1" x14ac:dyDescent="0.25">
      <c r="A102" s="109">
        <v>1</v>
      </c>
      <c r="B102" s="109"/>
      <c r="C102" s="109">
        <v>2</v>
      </c>
      <c r="D102" s="109"/>
      <c r="E102" s="109"/>
      <c r="F102" s="109"/>
      <c r="G102" s="109"/>
      <c r="H102" s="109"/>
      <c r="I102" s="109"/>
      <c r="J102" s="109">
        <v>3</v>
      </c>
      <c r="K102" s="109"/>
      <c r="L102" s="109"/>
      <c r="M102" s="109"/>
      <c r="N102" s="109"/>
      <c r="O102" s="144">
        <v>4</v>
      </c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  <c r="BM102" s="145"/>
      <c r="BN102" s="145"/>
      <c r="BO102" s="145"/>
      <c r="BP102" s="145"/>
      <c r="BQ102" s="146"/>
      <c r="BR102" s="35"/>
      <c r="BS102" s="35"/>
      <c r="BT102" s="35"/>
      <c r="BU102" s="35"/>
      <c r="BV102" s="35"/>
      <c r="BW102" s="35"/>
      <c r="BX102" s="35"/>
      <c r="BY102" s="35"/>
      <c r="BZ102" s="36"/>
    </row>
    <row r="103" spans="1:79" s="37" customFormat="1" ht="12.75" hidden="1" customHeight="1" x14ac:dyDescent="0.25">
      <c r="A103" s="79" t="s">
        <v>36</v>
      </c>
      <c r="B103" s="79"/>
      <c r="C103" s="94" t="s">
        <v>14</v>
      </c>
      <c r="D103" s="95"/>
      <c r="E103" s="95"/>
      <c r="F103" s="95"/>
      <c r="G103" s="95"/>
      <c r="H103" s="95"/>
      <c r="I103" s="96"/>
      <c r="J103" s="79" t="s">
        <v>15</v>
      </c>
      <c r="K103" s="79"/>
      <c r="L103" s="79"/>
      <c r="M103" s="79"/>
      <c r="N103" s="79"/>
      <c r="O103" s="84" t="s">
        <v>72</v>
      </c>
      <c r="P103" s="116"/>
      <c r="Q103" s="116"/>
      <c r="R103" s="116"/>
      <c r="S103" s="116"/>
      <c r="T103" s="116"/>
      <c r="U103" s="116"/>
      <c r="V103" s="116"/>
      <c r="W103" s="116"/>
      <c r="X103" s="116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8"/>
      <c r="BR103" s="38"/>
      <c r="BS103" s="38"/>
      <c r="BT103" s="36"/>
      <c r="BU103" s="36"/>
      <c r="BV103" s="36"/>
      <c r="BW103" s="36"/>
      <c r="BX103" s="36"/>
      <c r="BY103" s="36"/>
      <c r="BZ103" s="36"/>
      <c r="CA103" s="37" t="s">
        <v>71</v>
      </c>
    </row>
    <row r="104" spans="1:79" s="45" customFormat="1" ht="15.6" x14ac:dyDescent="0.25">
      <c r="A104" s="76">
        <v>0</v>
      </c>
      <c r="B104" s="76"/>
      <c r="C104" s="76" t="s">
        <v>88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99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1"/>
      <c r="BC104" s="101"/>
      <c r="BD104" s="101"/>
      <c r="BE104" s="101"/>
      <c r="BF104" s="101"/>
      <c r="BG104" s="101"/>
      <c r="BH104" s="101"/>
      <c r="BI104" s="101"/>
      <c r="BJ104" s="101"/>
      <c r="BK104" s="101"/>
      <c r="BL104" s="101"/>
      <c r="BM104" s="101"/>
      <c r="BN104" s="101"/>
      <c r="BO104" s="101"/>
      <c r="BP104" s="101"/>
      <c r="BQ104" s="102"/>
      <c r="BR104" s="43"/>
      <c r="BS104" s="43"/>
      <c r="BT104" s="43"/>
      <c r="BU104" s="43"/>
      <c r="BV104" s="43"/>
      <c r="BW104" s="43"/>
      <c r="BX104" s="43"/>
      <c r="BY104" s="43"/>
      <c r="BZ104" s="44"/>
      <c r="CA104" s="45" t="s">
        <v>66</v>
      </c>
    </row>
    <row r="105" spans="1:79" s="45" customFormat="1" ht="15.6" x14ac:dyDescent="0.25">
      <c r="A105" s="76">
        <v>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99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1"/>
      <c r="BO105" s="101"/>
      <c r="BP105" s="101"/>
      <c r="BQ105" s="102"/>
      <c r="BR105" s="43"/>
      <c r="BS105" s="43"/>
      <c r="BT105" s="43"/>
      <c r="BU105" s="43"/>
      <c r="BV105" s="43"/>
      <c r="BW105" s="43"/>
      <c r="BX105" s="43"/>
      <c r="BY105" s="43"/>
      <c r="BZ105" s="44"/>
    </row>
    <row r="106" spans="1:79" s="37" customFormat="1" ht="48.6" customHeight="1" x14ac:dyDescent="0.25">
      <c r="A106" s="79">
        <v>3</v>
      </c>
      <c r="B106" s="79"/>
      <c r="C106" s="84" t="s">
        <v>95</v>
      </c>
      <c r="D106" s="85"/>
      <c r="E106" s="85"/>
      <c r="F106" s="85"/>
      <c r="G106" s="85"/>
      <c r="H106" s="85"/>
      <c r="I106" s="86"/>
      <c r="J106" s="79" t="s">
        <v>91</v>
      </c>
      <c r="K106" s="79"/>
      <c r="L106" s="79"/>
      <c r="M106" s="79"/>
      <c r="N106" s="79"/>
      <c r="O106" s="147" t="s">
        <v>131</v>
      </c>
      <c r="P106" s="148"/>
      <c r="Q106" s="148"/>
      <c r="R106" s="148"/>
      <c r="S106" s="148"/>
      <c r="T106" s="148"/>
      <c r="U106" s="148"/>
      <c r="V106" s="148"/>
      <c r="W106" s="148"/>
      <c r="X106" s="148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  <c r="BI106" s="149"/>
      <c r="BJ106" s="149"/>
      <c r="BK106" s="149"/>
      <c r="BL106" s="149"/>
      <c r="BM106" s="149"/>
      <c r="BN106" s="149"/>
      <c r="BO106" s="149"/>
      <c r="BP106" s="149"/>
      <c r="BQ106" s="150"/>
      <c r="BR106" s="35"/>
      <c r="BS106" s="35"/>
      <c r="BT106" s="35"/>
      <c r="BU106" s="35"/>
      <c r="BV106" s="35"/>
      <c r="BW106" s="35"/>
      <c r="BX106" s="35"/>
      <c r="BY106" s="35"/>
      <c r="BZ106" s="36"/>
    </row>
    <row r="107" spans="1:79" s="37" customFormat="1" ht="58.8" customHeight="1" x14ac:dyDescent="0.25">
      <c r="A107" s="79">
        <v>4</v>
      </c>
      <c r="B107" s="79"/>
      <c r="C107" s="84" t="s">
        <v>96</v>
      </c>
      <c r="D107" s="85"/>
      <c r="E107" s="85"/>
      <c r="F107" s="85"/>
      <c r="G107" s="85"/>
      <c r="H107" s="85"/>
      <c r="I107" s="86"/>
      <c r="J107" s="79" t="s">
        <v>91</v>
      </c>
      <c r="K107" s="79"/>
      <c r="L107" s="79"/>
      <c r="M107" s="79"/>
      <c r="N107" s="79"/>
      <c r="O107" s="147" t="s">
        <v>131</v>
      </c>
      <c r="P107" s="148"/>
      <c r="Q107" s="148"/>
      <c r="R107" s="148"/>
      <c r="S107" s="148"/>
      <c r="T107" s="148"/>
      <c r="U107" s="148"/>
      <c r="V107" s="148"/>
      <c r="W107" s="148"/>
      <c r="X107" s="148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  <c r="BI107" s="149"/>
      <c r="BJ107" s="149"/>
      <c r="BK107" s="149"/>
      <c r="BL107" s="149"/>
      <c r="BM107" s="149"/>
      <c r="BN107" s="149"/>
      <c r="BO107" s="149"/>
      <c r="BP107" s="149"/>
      <c r="BQ107" s="150"/>
      <c r="BR107" s="35"/>
      <c r="BS107" s="35"/>
      <c r="BT107" s="35"/>
      <c r="BU107" s="35"/>
      <c r="BV107" s="35"/>
      <c r="BW107" s="35"/>
      <c r="BX107" s="35"/>
      <c r="BY107" s="35"/>
      <c r="BZ107" s="36"/>
    </row>
    <row r="108" spans="1:79" s="37" customFormat="1" ht="148.80000000000001" customHeight="1" x14ac:dyDescent="0.25">
      <c r="A108" s="79">
        <v>5</v>
      </c>
      <c r="B108" s="79"/>
      <c r="C108" s="84" t="s">
        <v>97</v>
      </c>
      <c r="D108" s="85"/>
      <c r="E108" s="85"/>
      <c r="F108" s="85"/>
      <c r="G108" s="85"/>
      <c r="H108" s="85"/>
      <c r="I108" s="86"/>
      <c r="J108" s="79" t="s">
        <v>98</v>
      </c>
      <c r="K108" s="79"/>
      <c r="L108" s="79"/>
      <c r="M108" s="79"/>
      <c r="N108" s="79"/>
      <c r="O108" s="147" t="s">
        <v>146</v>
      </c>
      <c r="P108" s="148"/>
      <c r="Q108" s="148"/>
      <c r="R108" s="148"/>
      <c r="S108" s="148"/>
      <c r="T108" s="148"/>
      <c r="U108" s="148"/>
      <c r="V108" s="148"/>
      <c r="W108" s="148"/>
      <c r="X108" s="148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  <c r="BI108" s="149"/>
      <c r="BJ108" s="149"/>
      <c r="BK108" s="149"/>
      <c r="BL108" s="149"/>
      <c r="BM108" s="149"/>
      <c r="BN108" s="149"/>
      <c r="BO108" s="149"/>
      <c r="BP108" s="149"/>
      <c r="BQ108" s="150"/>
      <c r="BR108" s="35"/>
      <c r="BS108" s="35"/>
      <c r="BT108" s="35"/>
      <c r="BU108" s="35"/>
      <c r="BV108" s="35"/>
      <c r="BW108" s="35"/>
      <c r="BX108" s="35"/>
      <c r="BY108" s="35"/>
      <c r="BZ108" s="36"/>
    </row>
    <row r="109" spans="1:79" s="45" customFormat="1" ht="15.6" x14ac:dyDescent="0.25">
      <c r="A109" s="76">
        <v>0</v>
      </c>
      <c r="B109" s="76"/>
      <c r="C109" s="134" t="s">
        <v>102</v>
      </c>
      <c r="D109" s="135"/>
      <c r="E109" s="135"/>
      <c r="F109" s="135"/>
      <c r="G109" s="135"/>
      <c r="H109" s="135"/>
      <c r="I109" s="136"/>
      <c r="J109" s="76"/>
      <c r="K109" s="76"/>
      <c r="L109" s="76"/>
      <c r="M109" s="76"/>
      <c r="N109" s="76"/>
      <c r="O109" s="99"/>
      <c r="P109" s="100"/>
      <c r="Q109" s="100"/>
      <c r="R109" s="100"/>
      <c r="S109" s="100"/>
      <c r="T109" s="100"/>
      <c r="U109" s="100"/>
      <c r="V109" s="100"/>
      <c r="W109" s="100"/>
      <c r="X109" s="100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  <c r="BO109" s="101"/>
      <c r="BP109" s="101"/>
      <c r="BQ109" s="102"/>
      <c r="BR109" s="43"/>
      <c r="BS109" s="43"/>
      <c r="BT109" s="43"/>
      <c r="BU109" s="43"/>
      <c r="BV109" s="43"/>
      <c r="BW109" s="43"/>
      <c r="BX109" s="43"/>
      <c r="BY109" s="43"/>
      <c r="BZ109" s="44"/>
    </row>
    <row r="110" spans="1:79" s="45" customFormat="1" ht="15.6" x14ac:dyDescent="0.25">
      <c r="A110" s="76">
        <v>0</v>
      </c>
      <c r="B110" s="76"/>
      <c r="C110" s="134"/>
      <c r="D110" s="135"/>
      <c r="E110" s="135"/>
      <c r="F110" s="135"/>
      <c r="G110" s="135"/>
      <c r="H110" s="135"/>
      <c r="I110" s="136"/>
      <c r="J110" s="76"/>
      <c r="K110" s="76"/>
      <c r="L110" s="76"/>
      <c r="M110" s="76"/>
      <c r="N110" s="76"/>
      <c r="O110" s="99"/>
      <c r="P110" s="100"/>
      <c r="Q110" s="100"/>
      <c r="R110" s="100"/>
      <c r="S110" s="100"/>
      <c r="T110" s="100"/>
      <c r="U110" s="100"/>
      <c r="V110" s="100"/>
      <c r="W110" s="100"/>
      <c r="X110" s="100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2"/>
      <c r="BR110" s="43"/>
      <c r="BS110" s="43"/>
      <c r="BT110" s="43"/>
      <c r="BU110" s="43"/>
      <c r="BV110" s="43"/>
      <c r="BW110" s="43"/>
      <c r="BX110" s="43"/>
      <c r="BY110" s="43"/>
      <c r="BZ110" s="44"/>
    </row>
    <row r="111" spans="1:79" s="37" customFormat="1" ht="79.2" customHeight="1" x14ac:dyDescent="0.25">
      <c r="A111" s="79">
        <v>7</v>
      </c>
      <c r="B111" s="79"/>
      <c r="C111" s="84" t="s">
        <v>103</v>
      </c>
      <c r="D111" s="85"/>
      <c r="E111" s="85"/>
      <c r="F111" s="85"/>
      <c r="G111" s="85"/>
      <c r="H111" s="85"/>
      <c r="I111" s="86"/>
      <c r="J111" s="79" t="s">
        <v>104</v>
      </c>
      <c r="K111" s="79"/>
      <c r="L111" s="79"/>
      <c r="M111" s="79"/>
      <c r="N111" s="79"/>
      <c r="O111" s="147" t="s">
        <v>147</v>
      </c>
      <c r="P111" s="148"/>
      <c r="Q111" s="148"/>
      <c r="R111" s="148"/>
      <c r="S111" s="148"/>
      <c r="T111" s="148"/>
      <c r="U111" s="148"/>
      <c r="V111" s="148"/>
      <c r="W111" s="148"/>
      <c r="X111" s="148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  <c r="BI111" s="149"/>
      <c r="BJ111" s="149"/>
      <c r="BK111" s="149"/>
      <c r="BL111" s="149"/>
      <c r="BM111" s="149"/>
      <c r="BN111" s="149"/>
      <c r="BO111" s="149"/>
      <c r="BP111" s="149"/>
      <c r="BQ111" s="150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9" s="37" customFormat="1" ht="35.4" customHeight="1" x14ac:dyDescent="0.25">
      <c r="A112" s="79">
        <v>8</v>
      </c>
      <c r="B112" s="79"/>
      <c r="C112" s="84" t="s">
        <v>105</v>
      </c>
      <c r="D112" s="85"/>
      <c r="E112" s="85"/>
      <c r="F112" s="85"/>
      <c r="G112" s="85"/>
      <c r="H112" s="85"/>
      <c r="I112" s="86"/>
      <c r="J112" s="79" t="s">
        <v>104</v>
      </c>
      <c r="K112" s="79"/>
      <c r="L112" s="79"/>
      <c r="M112" s="79"/>
      <c r="N112" s="79"/>
      <c r="O112" s="147" t="s">
        <v>147</v>
      </c>
      <c r="P112" s="148"/>
      <c r="Q112" s="148"/>
      <c r="R112" s="148"/>
      <c r="S112" s="148"/>
      <c r="T112" s="148"/>
      <c r="U112" s="148"/>
      <c r="V112" s="148"/>
      <c r="W112" s="148"/>
      <c r="X112" s="148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  <c r="BI112" s="149"/>
      <c r="BJ112" s="149"/>
      <c r="BK112" s="149"/>
      <c r="BL112" s="149"/>
      <c r="BM112" s="149"/>
      <c r="BN112" s="149"/>
      <c r="BO112" s="149"/>
      <c r="BP112" s="149"/>
      <c r="BQ112" s="150"/>
      <c r="BR112" s="35"/>
      <c r="BS112" s="35"/>
      <c r="BT112" s="35"/>
      <c r="BU112" s="35"/>
      <c r="BV112" s="35"/>
      <c r="BW112" s="35"/>
      <c r="BX112" s="35"/>
      <c r="BY112" s="35"/>
      <c r="BZ112" s="36"/>
    </row>
    <row r="113" spans="1:78" s="45" customFormat="1" ht="15.6" x14ac:dyDescent="0.25">
      <c r="A113" s="76">
        <v>0</v>
      </c>
      <c r="B113" s="76"/>
      <c r="C113" s="134" t="s">
        <v>113</v>
      </c>
      <c r="D113" s="135"/>
      <c r="E113" s="135"/>
      <c r="F113" s="135"/>
      <c r="G113" s="135"/>
      <c r="H113" s="135"/>
      <c r="I113" s="136"/>
      <c r="J113" s="76"/>
      <c r="K113" s="76"/>
      <c r="L113" s="76"/>
      <c r="M113" s="76"/>
      <c r="N113" s="76"/>
      <c r="O113" s="99"/>
      <c r="P113" s="100"/>
      <c r="Q113" s="100"/>
      <c r="R113" s="100"/>
      <c r="S113" s="100"/>
      <c r="T113" s="100"/>
      <c r="U113" s="100"/>
      <c r="V113" s="100"/>
      <c r="W113" s="100"/>
      <c r="X113" s="100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1"/>
      <c r="BO113" s="101"/>
      <c r="BP113" s="101"/>
      <c r="BQ113" s="102"/>
      <c r="BR113" s="43"/>
      <c r="BS113" s="43"/>
      <c r="BT113" s="43"/>
      <c r="BU113" s="43"/>
      <c r="BV113" s="43"/>
      <c r="BW113" s="43"/>
      <c r="BX113" s="43"/>
      <c r="BY113" s="43"/>
      <c r="BZ113" s="44"/>
    </row>
    <row r="114" spans="1:78" s="45" customFormat="1" ht="15.6" x14ac:dyDescent="0.25">
      <c r="A114" s="76">
        <v>0</v>
      </c>
      <c r="B114" s="76"/>
      <c r="C114" s="134"/>
      <c r="D114" s="135"/>
      <c r="E114" s="135"/>
      <c r="F114" s="135"/>
      <c r="G114" s="135"/>
      <c r="H114" s="135"/>
      <c r="I114" s="136"/>
      <c r="J114" s="76"/>
      <c r="K114" s="76"/>
      <c r="L114" s="76"/>
      <c r="M114" s="76"/>
      <c r="N114" s="76"/>
      <c r="O114" s="99"/>
      <c r="P114" s="100"/>
      <c r="Q114" s="100"/>
      <c r="R114" s="100"/>
      <c r="S114" s="100"/>
      <c r="T114" s="100"/>
      <c r="U114" s="100"/>
      <c r="V114" s="100"/>
      <c r="W114" s="100"/>
      <c r="X114" s="100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  <c r="BO114" s="101"/>
      <c r="BP114" s="101"/>
      <c r="BQ114" s="102"/>
      <c r="BR114" s="43"/>
      <c r="BS114" s="43"/>
      <c r="BT114" s="43"/>
      <c r="BU114" s="43"/>
      <c r="BV114" s="43"/>
      <c r="BW114" s="43"/>
      <c r="BX114" s="43"/>
      <c r="BY114" s="43"/>
      <c r="BZ114" s="44"/>
    </row>
    <row r="115" spans="1:78" s="45" customFormat="1" ht="99.6" customHeight="1" x14ac:dyDescent="0.25">
      <c r="A115" s="128">
        <v>15</v>
      </c>
      <c r="B115" s="130"/>
      <c r="C115" s="84" t="s">
        <v>114</v>
      </c>
      <c r="D115" s="116"/>
      <c r="E115" s="116"/>
      <c r="F115" s="116"/>
      <c r="G115" s="116"/>
      <c r="H115" s="116"/>
      <c r="I115" s="151"/>
      <c r="J115" s="79" t="s">
        <v>104</v>
      </c>
      <c r="K115" s="79"/>
      <c r="L115" s="79"/>
      <c r="M115" s="79"/>
      <c r="N115" s="79"/>
      <c r="O115" s="147" t="s">
        <v>152</v>
      </c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52"/>
      <c r="BR115" s="43"/>
      <c r="BS115" s="43"/>
      <c r="BT115" s="43"/>
      <c r="BU115" s="43"/>
      <c r="BV115" s="43"/>
      <c r="BW115" s="43"/>
      <c r="BX115" s="43"/>
      <c r="BY115" s="43"/>
      <c r="BZ115" s="44"/>
    </row>
    <row r="116" spans="1:78" s="37" customFormat="1" ht="114.6" customHeight="1" x14ac:dyDescent="0.25">
      <c r="A116" s="79">
        <v>16</v>
      </c>
      <c r="B116" s="79"/>
      <c r="C116" s="84" t="s">
        <v>115</v>
      </c>
      <c r="D116" s="85"/>
      <c r="E116" s="85"/>
      <c r="F116" s="85"/>
      <c r="G116" s="85"/>
      <c r="H116" s="85"/>
      <c r="I116" s="86"/>
      <c r="J116" s="79" t="s">
        <v>98</v>
      </c>
      <c r="K116" s="79"/>
      <c r="L116" s="79"/>
      <c r="M116" s="79"/>
      <c r="N116" s="79"/>
      <c r="O116" s="147" t="s">
        <v>153</v>
      </c>
      <c r="P116" s="148"/>
      <c r="Q116" s="148"/>
      <c r="R116" s="148"/>
      <c r="S116" s="148"/>
      <c r="T116" s="148"/>
      <c r="U116" s="148"/>
      <c r="V116" s="148"/>
      <c r="W116" s="148"/>
      <c r="X116" s="148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  <c r="BM116" s="149"/>
      <c r="BN116" s="149"/>
      <c r="BO116" s="149"/>
      <c r="BP116" s="149"/>
      <c r="BQ116" s="150"/>
      <c r="BR116" s="35"/>
      <c r="BS116" s="35"/>
      <c r="BT116" s="35"/>
      <c r="BU116" s="35"/>
      <c r="BV116" s="35"/>
      <c r="BW116" s="35"/>
      <c r="BX116" s="35"/>
      <c r="BY116" s="35"/>
      <c r="BZ116" s="36"/>
    </row>
    <row r="117" spans="1:78" s="45" customFormat="1" ht="15.6" x14ac:dyDescent="0.25">
      <c r="A117" s="76">
        <v>0</v>
      </c>
      <c r="B117" s="76"/>
      <c r="C117" s="134" t="s">
        <v>123</v>
      </c>
      <c r="D117" s="135"/>
      <c r="E117" s="135"/>
      <c r="F117" s="135"/>
      <c r="G117" s="135"/>
      <c r="H117" s="135"/>
      <c r="I117" s="136"/>
      <c r="J117" s="76"/>
      <c r="K117" s="76"/>
      <c r="L117" s="76"/>
      <c r="M117" s="76"/>
      <c r="N117" s="76"/>
      <c r="O117" s="99"/>
      <c r="P117" s="100"/>
      <c r="Q117" s="100"/>
      <c r="R117" s="100"/>
      <c r="S117" s="100"/>
      <c r="T117" s="100"/>
      <c r="U117" s="100"/>
      <c r="V117" s="100"/>
      <c r="W117" s="100"/>
      <c r="X117" s="100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  <c r="BQ117" s="102"/>
      <c r="BR117" s="43"/>
      <c r="BS117" s="43"/>
      <c r="BT117" s="43"/>
      <c r="BU117" s="43"/>
      <c r="BV117" s="43"/>
      <c r="BW117" s="43"/>
      <c r="BX117" s="43"/>
      <c r="BY117" s="43"/>
      <c r="BZ117" s="44"/>
    </row>
    <row r="118" spans="1:78" s="45" customFormat="1" ht="10.8" customHeight="1" x14ac:dyDescent="0.25">
      <c r="A118" s="76">
        <v>0</v>
      </c>
      <c r="B118" s="76"/>
      <c r="C118" s="134"/>
      <c r="D118" s="135"/>
      <c r="E118" s="135"/>
      <c r="F118" s="135"/>
      <c r="G118" s="135"/>
      <c r="H118" s="135"/>
      <c r="I118" s="136"/>
      <c r="J118" s="76"/>
      <c r="K118" s="76"/>
      <c r="L118" s="76"/>
      <c r="M118" s="76"/>
      <c r="N118" s="76"/>
      <c r="O118" s="99"/>
      <c r="P118" s="100"/>
      <c r="Q118" s="100"/>
      <c r="R118" s="100"/>
      <c r="S118" s="100"/>
      <c r="T118" s="100"/>
      <c r="U118" s="100"/>
      <c r="V118" s="100"/>
      <c r="W118" s="100"/>
      <c r="X118" s="100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1"/>
      <c r="BP118" s="101"/>
      <c r="BQ118" s="102"/>
      <c r="BR118" s="43"/>
      <c r="BS118" s="43"/>
      <c r="BT118" s="43"/>
      <c r="BU118" s="43"/>
      <c r="BV118" s="43"/>
      <c r="BW118" s="43"/>
      <c r="BX118" s="43"/>
      <c r="BY118" s="43"/>
      <c r="BZ118" s="44"/>
    </row>
    <row r="119" spans="1:78" ht="15.6" x14ac:dyDescent="0.25">
      <c r="A119" s="30"/>
      <c r="B119" s="30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10"/>
      <c r="BS119" s="10"/>
      <c r="BT119" s="10"/>
      <c r="BU119" s="10"/>
      <c r="BV119" s="10"/>
      <c r="BW119" s="10"/>
      <c r="BX119" s="10"/>
      <c r="BY119" s="10"/>
      <c r="BZ119" s="8"/>
    </row>
    <row r="120" spans="1:78" ht="15.9" customHeight="1" x14ac:dyDescent="0.25">
      <c r="A120" s="57" t="s">
        <v>65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</row>
    <row r="121" spans="1:78" ht="35.4" customHeight="1" x14ac:dyDescent="0.25">
      <c r="A121" s="93" t="s">
        <v>155</v>
      </c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</row>
    <row r="122" spans="1:78" ht="15.6" x14ac:dyDescent="0.25">
      <c r="A122" s="30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10"/>
      <c r="BS122" s="10"/>
      <c r="BT122" s="10"/>
      <c r="BU122" s="10"/>
      <c r="BV122" s="10"/>
      <c r="BW122" s="10"/>
      <c r="BX122" s="10"/>
      <c r="BY122" s="10"/>
      <c r="BZ122" s="8"/>
    </row>
    <row r="123" spans="1:78" ht="15.9" customHeight="1" x14ac:dyDescent="0.25">
      <c r="A123" s="57" t="s">
        <v>46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</row>
    <row r="124" spans="1:78" ht="98.4" customHeight="1" x14ac:dyDescent="0.25">
      <c r="A124" s="93" t="s">
        <v>148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</row>
    <row r="125" spans="1:78" ht="15.9" customHeight="1" x14ac:dyDescent="0.25">
      <c r="A125" s="16"/>
      <c r="B125" s="16"/>
      <c r="C125" s="16"/>
      <c r="D125" s="16"/>
      <c r="E125" s="16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</row>
    <row r="126" spans="1:78" ht="12" customHeight="1" x14ac:dyDescent="0.25">
      <c r="A126" s="29" t="s">
        <v>77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</row>
    <row r="127" spans="1:78" ht="12" customHeight="1" x14ac:dyDescent="0.25">
      <c r="A127" s="29" t="s">
        <v>68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</row>
    <row r="128" spans="1:78" s="29" customFormat="1" ht="12" customHeight="1" x14ac:dyDescent="0.2">
      <c r="A128" s="29" t="s">
        <v>69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</row>
    <row r="129" spans="1:64" ht="15.9" customHeight="1" x14ac:dyDescent="0.3">
      <c r="A129" s="28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</row>
    <row r="130" spans="1:64" ht="42" customHeight="1" x14ac:dyDescent="0.3">
      <c r="A130" s="97" t="s">
        <v>149</v>
      </c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3"/>
      <c r="AO130" s="3"/>
      <c r="AP130" s="91" t="s">
        <v>150</v>
      </c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</row>
    <row r="131" spans="1:64" x14ac:dyDescent="0.25">
      <c r="W131" s="87" t="s">
        <v>8</v>
      </c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4"/>
      <c r="AO131" s="4"/>
      <c r="AP131" s="87" t="s">
        <v>73</v>
      </c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</row>
    <row r="134" spans="1:64" ht="31.2" customHeight="1" x14ac:dyDescent="0.3">
      <c r="A134" s="88" t="s">
        <v>134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3"/>
      <c r="AO134" s="3"/>
      <c r="AP134" s="91" t="s">
        <v>135</v>
      </c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</row>
    <row r="135" spans="1:64" x14ac:dyDescent="0.25">
      <c r="W135" s="87" t="s">
        <v>8</v>
      </c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4"/>
      <c r="AO135" s="4"/>
      <c r="AP135" s="87" t="s">
        <v>73</v>
      </c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</row>
  </sheetData>
  <mergeCells count="670"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A114:B114"/>
    <mergeCell ref="C114:I114"/>
    <mergeCell ref="J114:N114"/>
    <mergeCell ref="O114:BQ114"/>
    <mergeCell ref="A116:B116"/>
    <mergeCell ref="C116:I116"/>
    <mergeCell ref="J116:N116"/>
    <mergeCell ref="O116:BQ116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S97:AW97"/>
    <mergeCell ref="AX97:BB97"/>
    <mergeCell ref="BC97:BG97"/>
    <mergeCell ref="BH97:BL97"/>
    <mergeCell ref="BM97:BQ97"/>
    <mergeCell ref="O101:BQ101"/>
    <mergeCell ref="O102:BQ102"/>
    <mergeCell ref="A108:B108"/>
    <mergeCell ref="C108:I108"/>
    <mergeCell ref="J108:N108"/>
    <mergeCell ref="O108:BQ10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BH96:BL96"/>
    <mergeCell ref="BM96:BQ96"/>
    <mergeCell ref="AS96:AW96"/>
    <mergeCell ref="AX96:BB96"/>
    <mergeCell ref="BC96:BG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D94:AH94"/>
    <mergeCell ref="AI94:AM94"/>
    <mergeCell ref="AN94:AR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4:BL94"/>
    <mergeCell ref="BM94:BQ94"/>
    <mergeCell ref="AS94:AW94"/>
    <mergeCell ref="AX94:BB94"/>
    <mergeCell ref="BC94:BG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2:BL92"/>
    <mergeCell ref="BM92:BQ92"/>
    <mergeCell ref="AS92:AW92"/>
    <mergeCell ref="AX92:BB92"/>
    <mergeCell ref="BC92:BG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90:BL90"/>
    <mergeCell ref="BM90:BQ90"/>
    <mergeCell ref="AS90:AW90"/>
    <mergeCell ref="AX90:BB90"/>
    <mergeCell ref="BC90:BG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8:BL88"/>
    <mergeCell ref="BM88:BQ88"/>
    <mergeCell ref="AS88:AW88"/>
    <mergeCell ref="AX88:BB88"/>
    <mergeCell ref="BC88:BG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6:BL86"/>
    <mergeCell ref="BM86:BQ86"/>
    <mergeCell ref="AS86:AW86"/>
    <mergeCell ref="AX86:BB86"/>
    <mergeCell ref="BC86:BG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AS73:AW73"/>
    <mergeCell ref="AX73:BB73"/>
    <mergeCell ref="BC73:BG73"/>
    <mergeCell ref="A54:B54"/>
    <mergeCell ref="C54:BQ54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53:B53"/>
    <mergeCell ref="A51:B51"/>
    <mergeCell ref="A52:B52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58:B59"/>
    <mergeCell ref="A60:B60"/>
    <mergeCell ref="A61:B61"/>
    <mergeCell ref="A62:B62"/>
    <mergeCell ref="AI62:AM62"/>
    <mergeCell ref="AN62:AR62"/>
    <mergeCell ref="C61:R61"/>
    <mergeCell ref="S61:W61"/>
    <mergeCell ref="X61:AB61"/>
    <mergeCell ref="AC61:AH61"/>
    <mergeCell ref="C62:R62"/>
    <mergeCell ref="S62:W62"/>
    <mergeCell ref="X62:AB62"/>
    <mergeCell ref="AC62:AH62"/>
    <mergeCell ref="X60:AB60"/>
    <mergeCell ref="AC60:AH60"/>
    <mergeCell ref="BI59:BN59"/>
    <mergeCell ref="BI61:BN61"/>
    <mergeCell ref="BD62:BH62"/>
    <mergeCell ref="BD60:BH60"/>
    <mergeCell ref="BI60:BN60"/>
    <mergeCell ref="BI62:BN62"/>
    <mergeCell ref="BD61:BH61"/>
    <mergeCell ref="AY58:BN58"/>
    <mergeCell ref="AI60:AM60"/>
    <mergeCell ref="AY61:BC61"/>
    <mergeCell ref="AY59:BC59"/>
    <mergeCell ref="BD59:BH59"/>
    <mergeCell ref="AI61:AM61"/>
    <mergeCell ref="AN61:AR61"/>
    <mergeCell ref="AS61:AX61"/>
    <mergeCell ref="AN60:AR60"/>
    <mergeCell ref="AS60:AX60"/>
    <mergeCell ref="AI59:AM59"/>
    <mergeCell ref="AN59:AR59"/>
    <mergeCell ref="AS62:AX62"/>
    <mergeCell ref="AY62:BC62"/>
    <mergeCell ref="AY60:BC60"/>
    <mergeCell ref="A25:F25"/>
    <mergeCell ref="AA39:AO39"/>
    <mergeCell ref="AP39:BC39"/>
    <mergeCell ref="A26:F26"/>
    <mergeCell ref="BN40:BQ40"/>
    <mergeCell ref="A123:BL123"/>
    <mergeCell ref="AK40:AO40"/>
    <mergeCell ref="A42:B42"/>
    <mergeCell ref="AD69:AH69"/>
    <mergeCell ref="AF40:AJ40"/>
    <mergeCell ref="A48:BQ48"/>
    <mergeCell ref="C58:R59"/>
    <mergeCell ref="S58:AH58"/>
    <mergeCell ref="AI58:AX58"/>
    <mergeCell ref="AS59:AX59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Y67:AM67"/>
    <mergeCell ref="J69:N69"/>
    <mergeCell ref="Y69:AC69"/>
    <mergeCell ref="A67:B68"/>
    <mergeCell ref="C67:I68"/>
    <mergeCell ref="J67:N68"/>
    <mergeCell ref="O67:X68"/>
    <mergeCell ref="Y68:AC6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39:B40"/>
    <mergeCell ref="A33:F33"/>
    <mergeCell ref="G33:BL33"/>
    <mergeCell ref="S59:W59"/>
    <mergeCell ref="X59:AB59"/>
    <mergeCell ref="AC59:AH59"/>
    <mergeCell ref="C60:R60"/>
    <mergeCell ref="S60:W60"/>
    <mergeCell ref="AN67:BB67"/>
    <mergeCell ref="A64:BQ64"/>
    <mergeCell ref="C69:I69"/>
    <mergeCell ref="J103:N103"/>
    <mergeCell ref="A102:B102"/>
    <mergeCell ref="A70:B70"/>
    <mergeCell ref="O71:X71"/>
    <mergeCell ref="Y71:AC71"/>
    <mergeCell ref="A69:B69"/>
    <mergeCell ref="Y70:AC70"/>
    <mergeCell ref="O103:BQ103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N68:AR68"/>
    <mergeCell ref="AI68:AM68"/>
    <mergeCell ref="BC67:BQ67"/>
    <mergeCell ref="J101:N101"/>
    <mergeCell ref="O69:X69"/>
    <mergeCell ref="A57:BN57"/>
    <mergeCell ref="A56:BN56"/>
    <mergeCell ref="C53:BQ53"/>
    <mergeCell ref="C51:BQ51"/>
    <mergeCell ref="C52:BQ52"/>
    <mergeCell ref="AN69:AR69"/>
    <mergeCell ref="C102:I102"/>
    <mergeCell ref="J102:N102"/>
    <mergeCell ref="C70:I70"/>
    <mergeCell ref="J70:N70"/>
    <mergeCell ref="O70:X70"/>
    <mergeCell ref="C71:I71"/>
    <mergeCell ref="J71:N71"/>
    <mergeCell ref="A71:B71"/>
    <mergeCell ref="AD71:AH71"/>
    <mergeCell ref="A99:BQ99"/>
    <mergeCell ref="A101:B101"/>
    <mergeCell ref="C101:I101"/>
    <mergeCell ref="BC71:BG71"/>
    <mergeCell ref="BM71:BQ71"/>
    <mergeCell ref="BH71:BL71"/>
    <mergeCell ref="BC69:BG69"/>
    <mergeCell ref="BC70:BG70"/>
    <mergeCell ref="BC68:BG68"/>
    <mergeCell ref="AP135:BH135"/>
    <mergeCell ref="A134:V134"/>
    <mergeCell ref="W134:AM134"/>
    <mergeCell ref="AP134:BH134"/>
    <mergeCell ref="W135:AM135"/>
    <mergeCell ref="AP131:BH131"/>
    <mergeCell ref="A124:BL124"/>
    <mergeCell ref="C103:I103"/>
    <mergeCell ref="W131:AM131"/>
    <mergeCell ref="A130:V130"/>
    <mergeCell ref="W130:AM130"/>
    <mergeCell ref="A120:BL120"/>
    <mergeCell ref="A121:BL121"/>
    <mergeCell ref="O104:BQ104"/>
    <mergeCell ref="A104:B104"/>
    <mergeCell ref="C104:I104"/>
    <mergeCell ref="J104:N104"/>
    <mergeCell ref="A103:B103"/>
    <mergeCell ref="AP130:BH130"/>
    <mergeCell ref="A105:B105"/>
    <mergeCell ref="C105:I105"/>
    <mergeCell ref="J105:N105"/>
    <mergeCell ref="O105:BQ105"/>
    <mergeCell ref="A109:B109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AP43:AT43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23:BL2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A24:F24"/>
    <mergeCell ref="G24:BL24"/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BN42:BQ42"/>
    <mergeCell ref="BN41:BQ41"/>
    <mergeCell ref="C42:Z42"/>
  </mergeCells>
  <phoneticPr fontId="0" type="noConversion"/>
  <conditionalFormatting sqref="C100 C122 C71 C104">
    <cfRule type="cellIs" dxfId="81" priority="84" stopIfTrue="1" operator="equal">
      <formula>$C70</formula>
    </cfRule>
  </conditionalFormatting>
  <conditionalFormatting sqref="A71:B71 A100:B100 A104:B104 A122:B122 A62:B62 A98:B98 A119:B119">
    <cfRule type="cellIs" dxfId="80" priority="85" stopIfTrue="1" operator="equal">
      <formula>0</formula>
    </cfRule>
  </conditionalFormatting>
  <conditionalFormatting sqref="C98">
    <cfRule type="cellIs" dxfId="79" priority="87" stopIfTrue="1" operator="equal">
      <formula>$C71</formula>
    </cfRule>
  </conditionalFormatting>
  <conditionalFormatting sqref="C72">
    <cfRule type="cellIs" dxfId="78" priority="81" stopIfTrue="1" operator="equal">
      <formula>$C71</formula>
    </cfRule>
  </conditionalFormatting>
  <conditionalFormatting sqref="A72:B72">
    <cfRule type="cellIs" dxfId="77" priority="82" stopIfTrue="1" operator="equal">
      <formula>0</formula>
    </cfRule>
  </conditionalFormatting>
  <conditionalFormatting sqref="C73">
    <cfRule type="cellIs" dxfId="76" priority="79" stopIfTrue="1" operator="equal">
      <formula>$C72</formula>
    </cfRule>
  </conditionalFormatting>
  <conditionalFormatting sqref="A73:B73">
    <cfRule type="cellIs" dxfId="75" priority="80" stopIfTrue="1" operator="equal">
      <formula>0</formula>
    </cfRule>
  </conditionalFormatting>
  <conditionalFormatting sqref="C74">
    <cfRule type="cellIs" dxfId="74" priority="77" stopIfTrue="1" operator="equal">
      <formula>$C73</formula>
    </cfRule>
  </conditionalFormatting>
  <conditionalFormatting sqref="A74:B74">
    <cfRule type="cellIs" dxfId="73" priority="78" stopIfTrue="1" operator="equal">
      <formula>0</formula>
    </cfRule>
  </conditionalFormatting>
  <conditionalFormatting sqref="C75">
    <cfRule type="cellIs" dxfId="72" priority="75" stopIfTrue="1" operator="equal">
      <formula>$C74</formula>
    </cfRule>
  </conditionalFormatting>
  <conditionalFormatting sqref="A75:B75">
    <cfRule type="cellIs" dxfId="71" priority="76" stopIfTrue="1" operator="equal">
      <formula>0</formula>
    </cfRule>
  </conditionalFormatting>
  <conditionalFormatting sqref="C76">
    <cfRule type="cellIs" dxfId="70" priority="73" stopIfTrue="1" operator="equal">
      <formula>$C75</formula>
    </cfRule>
  </conditionalFormatting>
  <conditionalFormatting sqref="A76:B76">
    <cfRule type="cellIs" dxfId="69" priority="74" stopIfTrue="1" operator="equal">
      <formula>0</formula>
    </cfRule>
  </conditionalFormatting>
  <conditionalFormatting sqref="C77">
    <cfRule type="cellIs" dxfId="68" priority="71" stopIfTrue="1" operator="equal">
      <formula>$C76</formula>
    </cfRule>
  </conditionalFormatting>
  <conditionalFormatting sqref="A77:B77">
    <cfRule type="cellIs" dxfId="67" priority="72" stopIfTrue="1" operator="equal">
      <formula>0</formula>
    </cfRule>
  </conditionalFormatting>
  <conditionalFormatting sqref="C78">
    <cfRule type="cellIs" dxfId="66" priority="69" stopIfTrue="1" operator="equal">
      <formula>$C77</formula>
    </cfRule>
  </conditionalFormatting>
  <conditionalFormatting sqref="A78:B78">
    <cfRule type="cellIs" dxfId="65" priority="70" stopIfTrue="1" operator="equal">
      <formula>0</formula>
    </cfRule>
  </conditionalFormatting>
  <conditionalFormatting sqref="C79">
    <cfRule type="cellIs" dxfId="64" priority="67" stopIfTrue="1" operator="equal">
      <formula>$C78</formula>
    </cfRule>
  </conditionalFormatting>
  <conditionalFormatting sqref="A79:B79">
    <cfRule type="cellIs" dxfId="63" priority="68" stopIfTrue="1" operator="equal">
      <formula>0</formula>
    </cfRule>
  </conditionalFormatting>
  <conditionalFormatting sqref="C80">
    <cfRule type="cellIs" dxfId="62" priority="65" stopIfTrue="1" operator="equal">
      <formula>$C79</formula>
    </cfRule>
  </conditionalFormatting>
  <conditionalFormatting sqref="A80:B80">
    <cfRule type="cellIs" dxfId="61" priority="66" stopIfTrue="1" operator="equal">
      <formula>0</formula>
    </cfRule>
  </conditionalFormatting>
  <conditionalFormatting sqref="C81">
    <cfRule type="cellIs" dxfId="60" priority="63" stopIfTrue="1" operator="equal">
      <formula>$C80</formula>
    </cfRule>
  </conditionalFormatting>
  <conditionalFormatting sqref="A81:B81">
    <cfRule type="cellIs" dxfId="59" priority="64" stopIfTrue="1" operator="equal">
      <formula>0</formula>
    </cfRule>
  </conditionalFormatting>
  <conditionalFormatting sqref="C82">
    <cfRule type="cellIs" dxfId="58" priority="61" stopIfTrue="1" operator="equal">
      <formula>$C81</formula>
    </cfRule>
  </conditionalFormatting>
  <conditionalFormatting sqref="A82:B82">
    <cfRule type="cellIs" dxfId="57" priority="62" stopIfTrue="1" operator="equal">
      <formula>0</formula>
    </cfRule>
  </conditionalFormatting>
  <conditionalFormatting sqref="C83">
    <cfRule type="cellIs" dxfId="56" priority="59" stopIfTrue="1" operator="equal">
      <formula>$C82</formula>
    </cfRule>
  </conditionalFormatting>
  <conditionalFormatting sqref="A83:B83">
    <cfRule type="cellIs" dxfId="55" priority="60" stopIfTrue="1" operator="equal">
      <formula>0</formula>
    </cfRule>
  </conditionalFormatting>
  <conditionalFormatting sqref="C84">
    <cfRule type="cellIs" dxfId="54" priority="57" stopIfTrue="1" operator="equal">
      <formula>$C83</formula>
    </cfRule>
  </conditionalFormatting>
  <conditionalFormatting sqref="A84:B84">
    <cfRule type="cellIs" dxfId="53" priority="58" stopIfTrue="1" operator="equal">
      <formula>0</formula>
    </cfRule>
  </conditionalFormatting>
  <conditionalFormatting sqref="C85">
    <cfRule type="cellIs" dxfId="52" priority="55" stopIfTrue="1" operator="equal">
      <formula>$C84</formula>
    </cfRule>
  </conditionalFormatting>
  <conditionalFormatting sqref="A85:B85">
    <cfRule type="cellIs" dxfId="51" priority="56" stopIfTrue="1" operator="equal">
      <formula>0</formula>
    </cfRule>
  </conditionalFormatting>
  <conditionalFormatting sqref="C86">
    <cfRule type="cellIs" dxfId="50" priority="53" stopIfTrue="1" operator="equal">
      <formula>$C85</formula>
    </cfRule>
  </conditionalFormatting>
  <conditionalFormatting sqref="A86:B86">
    <cfRule type="cellIs" dxfId="49" priority="54" stopIfTrue="1" operator="equal">
      <formula>0</formula>
    </cfRule>
  </conditionalFormatting>
  <conditionalFormatting sqref="C87">
    <cfRule type="cellIs" dxfId="48" priority="51" stopIfTrue="1" operator="equal">
      <formula>$C86</formula>
    </cfRule>
  </conditionalFormatting>
  <conditionalFormatting sqref="A87:B87">
    <cfRule type="cellIs" dxfId="47" priority="52" stopIfTrue="1" operator="equal">
      <formula>0</formula>
    </cfRule>
  </conditionalFormatting>
  <conditionalFormatting sqref="C88">
    <cfRule type="cellIs" dxfId="46" priority="49" stopIfTrue="1" operator="equal">
      <formula>$C87</formula>
    </cfRule>
  </conditionalFormatting>
  <conditionalFormatting sqref="A88:B88">
    <cfRule type="cellIs" dxfId="45" priority="50" stopIfTrue="1" operator="equal">
      <formula>0</formula>
    </cfRule>
  </conditionalFormatting>
  <conditionalFormatting sqref="C89">
    <cfRule type="cellIs" dxfId="44" priority="47" stopIfTrue="1" operator="equal">
      <formula>$C88</formula>
    </cfRule>
  </conditionalFormatting>
  <conditionalFormatting sqref="A89:B89">
    <cfRule type="cellIs" dxfId="43" priority="48" stopIfTrue="1" operator="equal">
      <formula>0</formula>
    </cfRule>
  </conditionalFormatting>
  <conditionalFormatting sqref="C90">
    <cfRule type="cellIs" dxfId="42" priority="45" stopIfTrue="1" operator="equal">
      <formula>$C89</formula>
    </cfRule>
  </conditionalFormatting>
  <conditionalFormatting sqref="A90:B90">
    <cfRule type="cellIs" dxfId="41" priority="46" stopIfTrue="1" operator="equal">
      <formula>0</formula>
    </cfRule>
  </conditionalFormatting>
  <conditionalFormatting sqref="C91">
    <cfRule type="cellIs" dxfId="40" priority="43" stopIfTrue="1" operator="equal">
      <formula>$C90</formula>
    </cfRule>
  </conditionalFormatting>
  <conditionalFormatting sqref="A91:B91">
    <cfRule type="cellIs" dxfId="39" priority="44" stopIfTrue="1" operator="equal">
      <formula>0</formula>
    </cfRule>
  </conditionalFormatting>
  <conditionalFormatting sqref="C92">
    <cfRule type="cellIs" dxfId="38" priority="41" stopIfTrue="1" operator="equal">
      <formula>$C91</formula>
    </cfRule>
  </conditionalFormatting>
  <conditionalFormatting sqref="A92:B92">
    <cfRule type="cellIs" dxfId="37" priority="42" stopIfTrue="1" operator="equal">
      <formula>0</formula>
    </cfRule>
  </conditionalFormatting>
  <conditionalFormatting sqref="C93">
    <cfRule type="cellIs" dxfId="36" priority="39" stopIfTrue="1" operator="equal">
      <formula>$C92</formula>
    </cfRule>
  </conditionalFormatting>
  <conditionalFormatting sqref="A93:B93">
    <cfRule type="cellIs" dxfId="35" priority="40" stopIfTrue="1" operator="equal">
      <formula>0</formula>
    </cfRule>
  </conditionalFormatting>
  <conditionalFormatting sqref="C94">
    <cfRule type="cellIs" dxfId="34" priority="37" stopIfTrue="1" operator="equal">
      <formula>$C93</formula>
    </cfRule>
  </conditionalFormatting>
  <conditionalFormatting sqref="A94:B94">
    <cfRule type="cellIs" dxfId="33" priority="38" stopIfTrue="1" operator="equal">
      <formula>0</formula>
    </cfRule>
  </conditionalFormatting>
  <conditionalFormatting sqref="C95">
    <cfRule type="cellIs" dxfId="32" priority="35" stopIfTrue="1" operator="equal">
      <formula>$C94</formula>
    </cfRule>
  </conditionalFormatting>
  <conditionalFormatting sqref="A95:B95">
    <cfRule type="cellIs" dxfId="31" priority="36" stopIfTrue="1" operator="equal">
      <formula>0</formula>
    </cfRule>
  </conditionalFormatting>
  <conditionalFormatting sqref="C96">
    <cfRule type="cellIs" dxfId="30" priority="33" stopIfTrue="1" operator="equal">
      <formula>$C95</formula>
    </cfRule>
  </conditionalFormatting>
  <conditionalFormatting sqref="A96:B96">
    <cfRule type="cellIs" dxfId="29" priority="34" stopIfTrue="1" operator="equal">
      <formula>0</formula>
    </cfRule>
  </conditionalFormatting>
  <conditionalFormatting sqref="C97">
    <cfRule type="cellIs" dxfId="28" priority="31" stopIfTrue="1" operator="equal">
      <formula>$C96</formula>
    </cfRule>
  </conditionalFormatting>
  <conditionalFormatting sqref="A97:B97">
    <cfRule type="cellIs" dxfId="27" priority="32" stopIfTrue="1" operator="equal">
      <formula>0</formula>
    </cfRule>
  </conditionalFormatting>
  <conditionalFormatting sqref="C119">
    <cfRule type="cellIs" dxfId="26" priority="89" stopIfTrue="1" operator="equal">
      <formula>$C104</formula>
    </cfRule>
  </conditionalFormatting>
  <conditionalFormatting sqref="C105">
    <cfRule type="cellIs" dxfId="25" priority="27" stopIfTrue="1" operator="equal">
      <formula>$C104</formula>
    </cfRule>
  </conditionalFormatting>
  <conditionalFormatting sqref="A105:B105">
    <cfRule type="cellIs" dxfId="24" priority="28" stopIfTrue="1" operator="equal">
      <formula>0</formula>
    </cfRule>
  </conditionalFormatting>
  <conditionalFormatting sqref="C106">
    <cfRule type="cellIs" dxfId="23" priority="25" stopIfTrue="1" operator="equal">
      <formula>$C105</formula>
    </cfRule>
  </conditionalFormatting>
  <conditionalFormatting sqref="A106:B106">
    <cfRule type="cellIs" dxfId="22" priority="26" stopIfTrue="1" operator="equal">
      <formula>0</formula>
    </cfRule>
  </conditionalFormatting>
  <conditionalFormatting sqref="C107">
    <cfRule type="cellIs" dxfId="21" priority="23" stopIfTrue="1" operator="equal">
      <formula>$C106</formula>
    </cfRule>
  </conditionalFormatting>
  <conditionalFormatting sqref="A107:B107">
    <cfRule type="cellIs" dxfId="20" priority="24" stopIfTrue="1" operator="equal">
      <formula>0</formula>
    </cfRule>
  </conditionalFormatting>
  <conditionalFormatting sqref="C108">
    <cfRule type="cellIs" dxfId="19" priority="21" stopIfTrue="1" operator="equal">
      <formula>$C107</formula>
    </cfRule>
  </conditionalFormatting>
  <conditionalFormatting sqref="A108:B108">
    <cfRule type="cellIs" dxfId="18" priority="22" stopIfTrue="1" operator="equal">
      <formula>0</formula>
    </cfRule>
  </conditionalFormatting>
  <conditionalFormatting sqref="C109">
    <cfRule type="cellIs" dxfId="17" priority="19" stopIfTrue="1" operator="equal">
      <formula>$C108</formula>
    </cfRule>
  </conditionalFormatting>
  <conditionalFormatting sqref="A109:B109">
    <cfRule type="cellIs" dxfId="16" priority="20" stopIfTrue="1" operator="equal">
      <formula>0</formula>
    </cfRule>
  </conditionalFormatting>
  <conditionalFormatting sqref="C110">
    <cfRule type="cellIs" dxfId="15" priority="17" stopIfTrue="1" operator="equal">
      <formula>$C109</formula>
    </cfRule>
  </conditionalFormatting>
  <conditionalFormatting sqref="A110:B110">
    <cfRule type="cellIs" dxfId="14" priority="18" stopIfTrue="1" operator="equal">
      <formula>0</formula>
    </cfRule>
  </conditionalFormatting>
  <conditionalFormatting sqref="C111">
    <cfRule type="cellIs" dxfId="13" priority="15" stopIfTrue="1" operator="equal">
      <formula>$C110</formula>
    </cfRule>
  </conditionalFormatting>
  <conditionalFormatting sqref="A111:B111">
    <cfRule type="cellIs" dxfId="12" priority="16" stopIfTrue="1" operator="equal">
      <formula>0</formula>
    </cfRule>
  </conditionalFormatting>
  <conditionalFormatting sqref="C112">
    <cfRule type="cellIs" dxfId="11" priority="13" stopIfTrue="1" operator="equal">
      <formula>$C111</formula>
    </cfRule>
  </conditionalFormatting>
  <conditionalFormatting sqref="A112:B112">
    <cfRule type="cellIs" dxfId="10" priority="14" stopIfTrue="1" operator="equal">
      <formula>0</formula>
    </cfRule>
  </conditionalFormatting>
  <conditionalFormatting sqref="C113">
    <cfRule type="cellIs" dxfId="9" priority="11" stopIfTrue="1" operator="equal">
      <formula>$C112</formula>
    </cfRule>
  </conditionalFormatting>
  <conditionalFormatting sqref="A113:B113">
    <cfRule type="cellIs" dxfId="8" priority="12" stopIfTrue="1" operator="equal">
      <formula>0</formula>
    </cfRule>
  </conditionalFormatting>
  <conditionalFormatting sqref="C114:C115">
    <cfRule type="cellIs" dxfId="7" priority="9" stopIfTrue="1" operator="equal">
      <formula>$C113</formula>
    </cfRule>
  </conditionalFormatting>
  <conditionalFormatting sqref="A114:B114 A115">
    <cfRule type="cellIs" dxfId="6" priority="10" stopIfTrue="1" operator="equal">
      <formula>0</formula>
    </cfRule>
  </conditionalFormatting>
  <conditionalFormatting sqref="C116">
    <cfRule type="cellIs" dxfId="5" priority="7" stopIfTrue="1" operator="equal">
      <formula>$C114</formula>
    </cfRule>
  </conditionalFormatting>
  <conditionalFormatting sqref="A116:B116">
    <cfRule type="cellIs" dxfId="4" priority="8" stopIfTrue="1" operator="equal">
      <formula>0</formula>
    </cfRule>
  </conditionalFormatting>
  <conditionalFormatting sqref="C117">
    <cfRule type="cellIs" dxfId="3" priority="5" stopIfTrue="1" operator="equal">
      <formula>$C116</formula>
    </cfRule>
  </conditionalFormatting>
  <conditionalFormatting sqref="A117:B117">
    <cfRule type="cellIs" dxfId="2" priority="6" stopIfTrue="1" operator="equal">
      <formula>0</formula>
    </cfRule>
  </conditionalFormatting>
  <conditionalFormatting sqref="C118">
    <cfRule type="cellIs" dxfId="1" priority="3" stopIfTrue="1" operator="equal">
      <formula>$C117</formula>
    </cfRule>
  </conditionalFormatting>
  <conditionalFormatting sqref="A118:B11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86" max="68" man="1"/>
    <brk id="11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2025-01-30T09:12:59Z</cp:lastPrinted>
  <dcterms:created xsi:type="dcterms:W3CDTF">2016-08-10T10:53:25Z</dcterms:created>
  <dcterms:modified xsi:type="dcterms:W3CDTF">2025-02-12T13:26:56Z</dcterms:modified>
</cp:coreProperties>
</file>